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Veljko Samardzic\Desktop\samovrednovanje 25\ankete psi 2425\"/>
    </mc:Choice>
  </mc:AlternateContent>
  <xr:revisionPtr revIDLastSave="0" documentId="13_ncr:1_{8E0E68A1-5959-4A35-BD28-8A0C32FB5F49}" xr6:coauthVersionLast="47" xr6:coauthVersionMax="47" xr10:uidLastSave="{00000000-0000-0000-0000-000000000000}"/>
  <bookViews>
    <workbookView xWindow="-108" yWindow="-108" windowWidth="23256" windowHeight="12576" tabRatio="955" firstSheet="5" activeTab="11" xr2:uid="{00000000-000D-0000-FFFF-FFFF00000000}"/>
  </bookViews>
  <sheets>
    <sheet name="UKUPNO PSI 1" sheetId="50" r:id="rId1"/>
    <sheet name="Економија" sheetId="24" r:id="rId2"/>
    <sheet name="Менаџмент ВМ" sheetId="36" r:id="rId3"/>
    <sheet name="Менаџмент ЈБЂ" sheetId="38" r:id="rId4"/>
    <sheet name="Увод у психологијуu" sheetId="39" r:id="rId5"/>
    <sheet name="Креативност и психологијаu" sheetId="40" r:id="rId6"/>
    <sheet name="Енглески језик 1u ТСЈ" sheetId="41" r:id="rId7"/>
    <sheet name="Енглески језик 1u ДЂ" sheetId="42" r:id="rId8"/>
    <sheet name="Основи менаџмента људских потен" sheetId="37" r:id="rId9"/>
    <sheet name="Финансијско рачуноводство" sheetId="44" r:id="rId10"/>
    <sheet name="Статистика" sheetId="45" r:id="rId11"/>
    <sheet name="Маркетинг" sheetId="4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50" l="1"/>
  <c r="D6" i="50"/>
  <c r="D8" i="50"/>
  <c r="D10" i="50"/>
  <c r="D12" i="50"/>
  <c r="D14" i="50"/>
  <c r="D16" i="50"/>
  <c r="D18" i="50"/>
  <c r="D20" i="50"/>
  <c r="D2" i="50"/>
  <c r="C6" i="50"/>
  <c r="C8" i="50"/>
  <c r="C10" i="50"/>
  <c r="C12" i="50"/>
  <c r="C14" i="50"/>
  <c r="C16" i="50"/>
  <c r="C18" i="50"/>
  <c r="C20" i="50"/>
  <c r="C2" i="50"/>
  <c r="F24" i="45"/>
  <c r="I23" i="45"/>
  <c r="I24" i="45" s="1"/>
  <c r="I22" i="45"/>
  <c r="F22" i="45"/>
  <c r="E22" i="45"/>
  <c r="I21" i="45"/>
  <c r="H22" i="45" s="1"/>
  <c r="I19" i="45"/>
  <c r="G20" i="45" s="1"/>
  <c r="I17" i="45"/>
  <c r="F18" i="45" s="1"/>
  <c r="I15" i="45"/>
  <c r="I16" i="45" s="1"/>
  <c r="I14" i="45"/>
  <c r="F14" i="45"/>
  <c r="E14" i="45"/>
  <c r="I13" i="45"/>
  <c r="H14" i="45" s="1"/>
  <c r="I12" i="45"/>
  <c r="I11" i="45"/>
  <c r="G12" i="45" s="1"/>
  <c r="I9" i="45"/>
  <c r="F10" i="45" s="1"/>
  <c r="I7" i="45"/>
  <c r="I8" i="45" s="1"/>
  <c r="I5" i="45"/>
  <c r="H6" i="45" s="1"/>
  <c r="I23" i="44"/>
  <c r="I24" i="44" s="1"/>
  <c r="I21" i="44"/>
  <c r="H22" i="44" s="1"/>
  <c r="I20" i="44"/>
  <c r="H20" i="44"/>
  <c r="F20" i="44"/>
  <c r="E20" i="44"/>
  <c r="D20" i="44"/>
  <c r="I19" i="44"/>
  <c r="G20" i="44" s="1"/>
  <c r="I17" i="44"/>
  <c r="F18" i="44" s="1"/>
  <c r="F16" i="44"/>
  <c r="I15" i="44"/>
  <c r="I16" i="44" s="1"/>
  <c r="I14" i="44"/>
  <c r="F14" i="44"/>
  <c r="E14" i="44"/>
  <c r="I13" i="44"/>
  <c r="H14" i="44" s="1"/>
  <c r="I12" i="44"/>
  <c r="H12" i="44"/>
  <c r="F12" i="44"/>
  <c r="E12" i="44"/>
  <c r="D12" i="44"/>
  <c r="I11" i="44"/>
  <c r="G12" i="44" s="1"/>
  <c r="I9" i="44"/>
  <c r="F10" i="44" s="1"/>
  <c r="I7" i="44"/>
  <c r="I8" i="44" s="1"/>
  <c r="I5" i="44"/>
  <c r="H6" i="44" s="1"/>
  <c r="I23" i="43"/>
  <c r="G24" i="43" s="1"/>
  <c r="I21" i="43"/>
  <c r="F22" i="43" s="1"/>
  <c r="I19" i="43"/>
  <c r="I20" i="43" s="1"/>
  <c r="I18" i="43"/>
  <c r="F18" i="43"/>
  <c r="E18" i="43"/>
  <c r="I17" i="43"/>
  <c r="H18" i="43" s="1"/>
  <c r="I16" i="43"/>
  <c r="H16" i="43"/>
  <c r="E16" i="43"/>
  <c r="D16" i="43"/>
  <c r="I15" i="43"/>
  <c r="G16" i="43" s="1"/>
  <c r="I13" i="43"/>
  <c r="F14" i="43" s="1"/>
  <c r="F12" i="43"/>
  <c r="I11" i="43"/>
  <c r="I12" i="43" s="1"/>
  <c r="I9" i="43"/>
  <c r="H10" i="43" s="1"/>
  <c r="I7" i="43"/>
  <c r="G8" i="43" s="1"/>
  <c r="I5" i="43"/>
  <c r="F6" i="43" s="1"/>
  <c r="I23" i="37"/>
  <c r="I24" i="37" s="1"/>
  <c r="I21" i="37"/>
  <c r="I22" i="37" s="1"/>
  <c r="I19" i="37"/>
  <c r="I20" i="37" s="1"/>
  <c r="I17" i="37"/>
  <c r="I18" i="37" s="1"/>
  <c r="I15" i="37"/>
  <c r="I16" i="37" s="1"/>
  <c r="I13" i="37"/>
  <c r="I14" i="37" s="1"/>
  <c r="I11" i="37"/>
  <c r="I12" i="37" s="1"/>
  <c r="I9" i="37"/>
  <c r="I10" i="37" s="1"/>
  <c r="I7" i="37"/>
  <c r="I8" i="37" s="1"/>
  <c r="I5" i="37"/>
  <c r="I6" i="37" s="1"/>
  <c r="I23" i="41"/>
  <c r="I24" i="41" s="1"/>
  <c r="I21" i="41"/>
  <c r="I22" i="41" s="1"/>
  <c r="I19" i="41"/>
  <c r="I20" i="41" s="1"/>
  <c r="I17" i="41"/>
  <c r="I18" i="41" s="1"/>
  <c r="I15" i="41"/>
  <c r="I16" i="41" s="1"/>
  <c r="I13" i="41"/>
  <c r="I14" i="41" s="1"/>
  <c r="I11" i="41"/>
  <c r="I12" i="41" s="1"/>
  <c r="I9" i="41"/>
  <c r="I10" i="41" s="1"/>
  <c r="I7" i="41"/>
  <c r="I8" i="41" s="1"/>
  <c r="I5" i="41"/>
  <c r="I6" i="41" s="1"/>
  <c r="I23" i="40"/>
  <c r="I24" i="40" s="1"/>
  <c r="I21" i="40"/>
  <c r="I22" i="40" s="1"/>
  <c r="I19" i="40"/>
  <c r="I20" i="40" s="1"/>
  <c r="I17" i="40"/>
  <c r="I18" i="40" s="1"/>
  <c r="I15" i="40"/>
  <c r="I16" i="40" s="1"/>
  <c r="I13" i="40"/>
  <c r="I14" i="40" s="1"/>
  <c r="I11" i="40"/>
  <c r="I12" i="40" s="1"/>
  <c r="I9" i="40"/>
  <c r="I10" i="40" s="1"/>
  <c r="I7" i="40"/>
  <c r="I8" i="40" s="1"/>
  <c r="I5" i="40"/>
  <c r="I6" i="40" s="1"/>
  <c r="I23" i="39"/>
  <c r="I24" i="39" s="1"/>
  <c r="I21" i="39"/>
  <c r="I22" i="39" s="1"/>
  <c r="I19" i="39"/>
  <c r="I20" i="39" s="1"/>
  <c r="I17" i="39"/>
  <c r="I18" i="39" s="1"/>
  <c r="I15" i="39"/>
  <c r="I16" i="39" s="1"/>
  <c r="I13" i="39"/>
  <c r="I14" i="39" s="1"/>
  <c r="I11" i="39"/>
  <c r="I12" i="39" s="1"/>
  <c r="I9" i="39"/>
  <c r="I10" i="39" s="1"/>
  <c r="I7" i="39"/>
  <c r="I8" i="39" s="1"/>
  <c r="I5" i="39"/>
  <c r="I6" i="39" s="1"/>
  <c r="I23" i="38"/>
  <c r="I24" i="38" s="1"/>
  <c r="I21" i="38"/>
  <c r="I22" i="38" s="1"/>
  <c r="I19" i="38"/>
  <c r="I20" i="38" s="1"/>
  <c r="I17" i="38"/>
  <c r="I18" i="38" s="1"/>
  <c r="I15" i="38"/>
  <c r="I16" i="38" s="1"/>
  <c r="I13" i="38"/>
  <c r="I14" i="38" s="1"/>
  <c r="I11" i="38"/>
  <c r="I12" i="38" s="1"/>
  <c r="I9" i="38"/>
  <c r="I10" i="38" s="1"/>
  <c r="I7" i="38"/>
  <c r="I8" i="38" s="1"/>
  <c r="I5" i="38"/>
  <c r="I6" i="38" s="1"/>
  <c r="I23" i="36"/>
  <c r="G24" i="36" s="1"/>
  <c r="I22" i="36"/>
  <c r="H22" i="36"/>
  <c r="E22" i="36"/>
  <c r="D22" i="36"/>
  <c r="I21" i="36"/>
  <c r="G22" i="36" s="1"/>
  <c r="I19" i="36"/>
  <c r="G20" i="36" s="1"/>
  <c r="I17" i="36"/>
  <c r="G18" i="36" s="1"/>
  <c r="I15" i="36"/>
  <c r="G16" i="36" s="1"/>
  <c r="I13" i="36"/>
  <c r="G14" i="36" s="1"/>
  <c r="I12" i="36"/>
  <c r="H12" i="36"/>
  <c r="E12" i="36"/>
  <c r="D12" i="36"/>
  <c r="I11" i="36"/>
  <c r="G12" i="36" s="1"/>
  <c r="I9" i="36"/>
  <c r="G10" i="36" s="1"/>
  <c r="I7" i="36"/>
  <c r="G8" i="36" s="1"/>
  <c r="I5" i="36"/>
  <c r="G6" i="36" s="1"/>
  <c r="I17" i="24"/>
  <c r="I15" i="24"/>
  <c r="I13" i="24"/>
  <c r="I11" i="24"/>
  <c r="F50" i="45"/>
  <c r="E50" i="45"/>
  <c r="D50" i="45"/>
  <c r="G49" i="45"/>
  <c r="H25" i="45"/>
  <c r="G25" i="45"/>
  <c r="F25" i="45"/>
  <c r="E25" i="45"/>
  <c r="D25" i="45"/>
  <c r="J13" i="45"/>
  <c r="F50" i="44"/>
  <c r="E50" i="44"/>
  <c r="D50" i="44"/>
  <c r="G49" i="44"/>
  <c r="H25" i="44"/>
  <c r="G25" i="44"/>
  <c r="F25" i="44"/>
  <c r="E25" i="44"/>
  <c r="D25" i="44"/>
  <c r="J19" i="44"/>
  <c r="J15" i="44"/>
  <c r="F50" i="43"/>
  <c r="E50" i="43"/>
  <c r="D50" i="43"/>
  <c r="G49" i="43"/>
  <c r="H25" i="43"/>
  <c r="G25" i="43"/>
  <c r="F25" i="43"/>
  <c r="E25" i="43"/>
  <c r="D25" i="43"/>
  <c r="J11" i="43"/>
  <c r="J7" i="43"/>
  <c r="F50" i="42"/>
  <c r="E50" i="42"/>
  <c r="D50" i="42"/>
  <c r="G49" i="42"/>
  <c r="H25" i="42"/>
  <c r="G25" i="42"/>
  <c r="F25" i="42"/>
  <c r="E25" i="42"/>
  <c r="D25" i="42"/>
  <c r="G24" i="42"/>
  <c r="J23" i="42"/>
  <c r="F24" i="42"/>
  <c r="G22" i="42"/>
  <c r="J21" i="42"/>
  <c r="F22" i="42"/>
  <c r="F20" i="42"/>
  <c r="F18" i="42"/>
  <c r="J15" i="42"/>
  <c r="F16" i="42"/>
  <c r="F14" i="42"/>
  <c r="F12" i="42"/>
  <c r="F10" i="42"/>
  <c r="J7" i="42"/>
  <c r="F8" i="42"/>
  <c r="F6" i="42"/>
  <c r="F50" i="41"/>
  <c r="E50" i="41"/>
  <c r="D50" i="41"/>
  <c r="G49" i="41"/>
  <c r="H25" i="41"/>
  <c r="G25" i="41"/>
  <c r="F25" i="41"/>
  <c r="E25" i="41"/>
  <c r="D25" i="41"/>
  <c r="F50" i="40"/>
  <c r="E50" i="40"/>
  <c r="D50" i="40"/>
  <c r="G49" i="40"/>
  <c r="H25" i="40"/>
  <c r="G25" i="40"/>
  <c r="F25" i="40"/>
  <c r="E25" i="40"/>
  <c r="D25" i="40"/>
  <c r="F50" i="39"/>
  <c r="E50" i="39"/>
  <c r="D50" i="39"/>
  <c r="G49" i="39"/>
  <c r="H25" i="39"/>
  <c r="G25" i="39"/>
  <c r="F25" i="39"/>
  <c r="E25" i="39"/>
  <c r="D25" i="39"/>
  <c r="F50" i="38"/>
  <c r="E50" i="38"/>
  <c r="D50" i="38"/>
  <c r="G50" i="38" s="1"/>
  <c r="G51" i="38" s="1"/>
  <c r="G49" i="38"/>
  <c r="H25" i="38"/>
  <c r="G25" i="38"/>
  <c r="F25" i="38"/>
  <c r="E25" i="38"/>
  <c r="D25" i="38"/>
  <c r="F50" i="37"/>
  <c r="E50" i="37"/>
  <c r="D50" i="37"/>
  <c r="G49" i="37"/>
  <c r="H25" i="37"/>
  <c r="G25" i="37"/>
  <c r="F25" i="37"/>
  <c r="E25" i="37"/>
  <c r="D25" i="37"/>
  <c r="F50" i="36"/>
  <c r="E50" i="36"/>
  <c r="D50" i="36"/>
  <c r="G49" i="36"/>
  <c r="H25" i="36"/>
  <c r="G25" i="36"/>
  <c r="F25" i="36"/>
  <c r="E25" i="36"/>
  <c r="D25" i="36"/>
  <c r="I23" i="24"/>
  <c r="E24" i="24" s="1"/>
  <c r="I21" i="24"/>
  <c r="I19" i="24"/>
  <c r="I20" i="24" s="1"/>
  <c r="E18" i="24"/>
  <c r="D12" i="24"/>
  <c r="I9" i="24"/>
  <c r="I7" i="24"/>
  <c r="F50" i="24"/>
  <c r="E50" i="24"/>
  <c r="D50" i="24"/>
  <c r="G49" i="24"/>
  <c r="D25" i="24"/>
  <c r="F25" i="24"/>
  <c r="G25" i="24"/>
  <c r="H25" i="24"/>
  <c r="E25" i="24"/>
  <c r="F22" i="24"/>
  <c r="D14" i="24"/>
  <c r="E16" i="24"/>
  <c r="G50" i="45" l="1"/>
  <c r="G51" i="45" s="1"/>
  <c r="D20" i="45"/>
  <c r="E20" i="45"/>
  <c r="H20" i="45"/>
  <c r="I20" i="45"/>
  <c r="F20" i="45"/>
  <c r="F16" i="45"/>
  <c r="D12" i="45"/>
  <c r="E12" i="45"/>
  <c r="F12" i="45"/>
  <c r="H12" i="45"/>
  <c r="F8" i="45"/>
  <c r="E6" i="45"/>
  <c r="F6" i="45"/>
  <c r="I6" i="45"/>
  <c r="G10" i="45"/>
  <c r="G18" i="45"/>
  <c r="D10" i="45"/>
  <c r="H10" i="45"/>
  <c r="D18" i="45"/>
  <c r="G24" i="45"/>
  <c r="G6" i="45"/>
  <c r="D8" i="45"/>
  <c r="H8" i="45"/>
  <c r="E10" i="45"/>
  <c r="I10" i="45"/>
  <c r="G14" i="45"/>
  <c r="D16" i="45"/>
  <c r="H16" i="45"/>
  <c r="E18" i="45"/>
  <c r="I18" i="45"/>
  <c r="G22" i="45"/>
  <c r="D24" i="45"/>
  <c r="H24" i="45"/>
  <c r="G8" i="45"/>
  <c r="G16" i="45"/>
  <c r="H18" i="45"/>
  <c r="J7" i="45"/>
  <c r="D6" i="45"/>
  <c r="E8" i="45"/>
  <c r="D14" i="45"/>
  <c r="E16" i="45"/>
  <c r="D22" i="45"/>
  <c r="E24" i="45"/>
  <c r="G50" i="44"/>
  <c r="E22" i="44"/>
  <c r="F22" i="44"/>
  <c r="I22" i="44"/>
  <c r="F24" i="44"/>
  <c r="F8" i="44"/>
  <c r="E6" i="44"/>
  <c r="F6" i="44"/>
  <c r="I6" i="44"/>
  <c r="G10" i="44"/>
  <c r="G18" i="44"/>
  <c r="J17" i="44"/>
  <c r="G8" i="44"/>
  <c r="D10" i="44"/>
  <c r="H10" i="44"/>
  <c r="G16" i="44"/>
  <c r="D18" i="44"/>
  <c r="H18" i="44"/>
  <c r="G24" i="44"/>
  <c r="J9" i="44"/>
  <c r="G6" i="44"/>
  <c r="D8" i="44"/>
  <c r="H8" i="44"/>
  <c r="E10" i="44"/>
  <c r="I10" i="44"/>
  <c r="G14" i="44"/>
  <c r="D16" i="44"/>
  <c r="H16" i="44"/>
  <c r="E18" i="44"/>
  <c r="I18" i="44"/>
  <c r="G22" i="44"/>
  <c r="D24" i="44"/>
  <c r="H24" i="44"/>
  <c r="J13" i="44"/>
  <c r="D6" i="44"/>
  <c r="E8" i="44"/>
  <c r="D14" i="44"/>
  <c r="E16" i="44"/>
  <c r="D22" i="44"/>
  <c r="E24" i="44"/>
  <c r="G50" i="43"/>
  <c r="G51" i="43" s="1"/>
  <c r="D24" i="43"/>
  <c r="E24" i="43"/>
  <c r="H24" i="43"/>
  <c r="I24" i="43"/>
  <c r="F20" i="43"/>
  <c r="F10" i="43"/>
  <c r="E10" i="43"/>
  <c r="I10" i="43"/>
  <c r="D8" i="43"/>
  <c r="H8" i="43"/>
  <c r="E8" i="43"/>
  <c r="I8" i="43"/>
  <c r="G22" i="43"/>
  <c r="H6" i="43"/>
  <c r="G12" i="43"/>
  <c r="H14" i="43"/>
  <c r="G20" i="43"/>
  <c r="H22" i="43"/>
  <c r="J19" i="43"/>
  <c r="E6" i="43"/>
  <c r="I6" i="43"/>
  <c r="F8" i="43"/>
  <c r="G10" i="43"/>
  <c r="D12" i="43"/>
  <c r="H12" i="43"/>
  <c r="E14" i="43"/>
  <c r="I14" i="43"/>
  <c r="F16" i="43"/>
  <c r="G18" i="43"/>
  <c r="D20" i="43"/>
  <c r="H20" i="43"/>
  <c r="E22" i="43"/>
  <c r="I22" i="43"/>
  <c r="F24" i="43"/>
  <c r="G6" i="43"/>
  <c r="G14" i="43"/>
  <c r="D6" i="43"/>
  <c r="D14" i="43"/>
  <c r="D22" i="43"/>
  <c r="J5" i="43"/>
  <c r="D10" i="43"/>
  <c r="E12" i="43"/>
  <c r="D18" i="43"/>
  <c r="E20" i="43"/>
  <c r="F6" i="37"/>
  <c r="F8" i="37"/>
  <c r="F10" i="37"/>
  <c r="F12" i="37"/>
  <c r="F14" i="37"/>
  <c r="F16" i="37"/>
  <c r="F18" i="37"/>
  <c r="F20" i="37"/>
  <c r="F22" i="37"/>
  <c r="F24" i="37"/>
  <c r="J5" i="37"/>
  <c r="G6" i="37"/>
  <c r="J7" i="37"/>
  <c r="C4" i="50" s="1"/>
  <c r="G8" i="37"/>
  <c r="J9" i="37"/>
  <c r="G10" i="37"/>
  <c r="J11" i="37"/>
  <c r="G12" i="37"/>
  <c r="J13" i="37"/>
  <c r="G14" i="37"/>
  <c r="J15" i="37"/>
  <c r="G16" i="37"/>
  <c r="J17" i="37"/>
  <c r="G18" i="37"/>
  <c r="J19" i="37"/>
  <c r="G20" i="37"/>
  <c r="J21" i="37"/>
  <c r="G22" i="37"/>
  <c r="J23" i="37"/>
  <c r="G24" i="37"/>
  <c r="D6" i="37"/>
  <c r="H6" i="37"/>
  <c r="D8" i="37"/>
  <c r="H8" i="37"/>
  <c r="D10" i="37"/>
  <c r="H10" i="37"/>
  <c r="D12" i="37"/>
  <c r="H12" i="37"/>
  <c r="D14" i="37"/>
  <c r="H14" i="37"/>
  <c r="D16" i="37"/>
  <c r="H16" i="37"/>
  <c r="D18" i="37"/>
  <c r="H18" i="37"/>
  <c r="D20" i="37"/>
  <c r="H20" i="37"/>
  <c r="D22" i="37"/>
  <c r="H22" i="37"/>
  <c r="D24" i="37"/>
  <c r="H24" i="37"/>
  <c r="E6" i="37"/>
  <c r="E8" i="37"/>
  <c r="E10" i="37"/>
  <c r="E12" i="37"/>
  <c r="E14" i="37"/>
  <c r="E16" i="37"/>
  <c r="E18" i="37"/>
  <c r="E20" i="37"/>
  <c r="E22" i="37"/>
  <c r="E24" i="37"/>
  <c r="G50" i="41"/>
  <c r="G51" i="41" s="1"/>
  <c r="F8" i="41"/>
  <c r="F12" i="41"/>
  <c r="F16" i="41"/>
  <c r="G6" i="41"/>
  <c r="J7" i="41"/>
  <c r="G8" i="41"/>
  <c r="J9" i="41"/>
  <c r="G10" i="41"/>
  <c r="J11" i="41"/>
  <c r="G12" i="41"/>
  <c r="J13" i="41"/>
  <c r="G14" i="41"/>
  <c r="J15" i="41"/>
  <c r="G16" i="41"/>
  <c r="J17" i="41"/>
  <c r="G18" i="41"/>
  <c r="J19" i="41"/>
  <c r="G20" i="41"/>
  <c r="J21" i="41"/>
  <c r="G22" i="41"/>
  <c r="J23" i="41"/>
  <c r="G24" i="41"/>
  <c r="D6" i="41"/>
  <c r="H6" i="41"/>
  <c r="D8" i="41"/>
  <c r="H8" i="41"/>
  <c r="D10" i="41"/>
  <c r="H10" i="41"/>
  <c r="D12" i="41"/>
  <c r="H12" i="41"/>
  <c r="D14" i="41"/>
  <c r="H14" i="41"/>
  <c r="D16" i="41"/>
  <c r="H16" i="41"/>
  <c r="D18" i="41"/>
  <c r="H18" i="41"/>
  <c r="D20" i="41"/>
  <c r="H20" i="41"/>
  <c r="D22" i="41"/>
  <c r="H22" i="41"/>
  <c r="D24" i="41"/>
  <c r="H24" i="41"/>
  <c r="F6" i="41"/>
  <c r="F10" i="41"/>
  <c r="F14" i="41"/>
  <c r="F18" i="41"/>
  <c r="F20" i="41"/>
  <c r="F22" i="41"/>
  <c r="F24" i="41"/>
  <c r="J5" i="41"/>
  <c r="I25" i="41"/>
  <c r="F26" i="41" s="1"/>
  <c r="E6" i="41"/>
  <c r="E8" i="41"/>
  <c r="E10" i="41"/>
  <c r="E12" i="41"/>
  <c r="E14" i="41"/>
  <c r="E16" i="41"/>
  <c r="E18" i="41"/>
  <c r="E20" i="41"/>
  <c r="E22" i="41"/>
  <c r="E24" i="41"/>
  <c r="F6" i="40"/>
  <c r="F8" i="40"/>
  <c r="F10" i="40"/>
  <c r="F12" i="40"/>
  <c r="F14" i="40"/>
  <c r="F16" i="40"/>
  <c r="F18" i="40"/>
  <c r="F20" i="40"/>
  <c r="F22" i="40"/>
  <c r="F24" i="40"/>
  <c r="J5" i="40"/>
  <c r="G6" i="40"/>
  <c r="J7" i="40"/>
  <c r="G8" i="40"/>
  <c r="J9" i="40"/>
  <c r="G10" i="40"/>
  <c r="J11" i="40"/>
  <c r="G12" i="40"/>
  <c r="J13" i="40"/>
  <c r="G14" i="40"/>
  <c r="J15" i="40"/>
  <c r="G16" i="40"/>
  <c r="J17" i="40"/>
  <c r="G18" i="40"/>
  <c r="J19" i="40"/>
  <c r="G20" i="40"/>
  <c r="J21" i="40"/>
  <c r="G22" i="40"/>
  <c r="J23" i="40"/>
  <c r="G24" i="40"/>
  <c r="D6" i="40"/>
  <c r="H6" i="40"/>
  <c r="D8" i="40"/>
  <c r="H8" i="40"/>
  <c r="D10" i="40"/>
  <c r="H10" i="40"/>
  <c r="D12" i="40"/>
  <c r="H12" i="40"/>
  <c r="D14" i="40"/>
  <c r="H14" i="40"/>
  <c r="D16" i="40"/>
  <c r="H16" i="40"/>
  <c r="D18" i="40"/>
  <c r="H18" i="40"/>
  <c r="D20" i="40"/>
  <c r="H20" i="40"/>
  <c r="D22" i="40"/>
  <c r="H22" i="40"/>
  <c r="D24" i="40"/>
  <c r="H24" i="40"/>
  <c r="E6" i="40"/>
  <c r="E8" i="40"/>
  <c r="E10" i="40"/>
  <c r="E12" i="40"/>
  <c r="E14" i="40"/>
  <c r="E16" i="40"/>
  <c r="E18" i="40"/>
  <c r="E20" i="40"/>
  <c r="E22" i="40"/>
  <c r="E24" i="40"/>
  <c r="G50" i="39"/>
  <c r="G51" i="39" s="1"/>
  <c r="D51" i="39"/>
  <c r="F24" i="39"/>
  <c r="F6" i="39"/>
  <c r="F8" i="39"/>
  <c r="F10" i="39"/>
  <c r="F12" i="39"/>
  <c r="F14" i="39"/>
  <c r="F16" i="39"/>
  <c r="F18" i="39"/>
  <c r="F20" i="39"/>
  <c r="F22" i="39"/>
  <c r="J5" i="39"/>
  <c r="G6" i="39"/>
  <c r="J7" i="39"/>
  <c r="G8" i="39"/>
  <c r="J9" i="39"/>
  <c r="G10" i="39"/>
  <c r="J11" i="39"/>
  <c r="G12" i="39"/>
  <c r="J13" i="39"/>
  <c r="G14" i="39"/>
  <c r="J15" i="39"/>
  <c r="G16" i="39"/>
  <c r="J17" i="39"/>
  <c r="G18" i="39"/>
  <c r="J19" i="39"/>
  <c r="G20" i="39"/>
  <c r="J21" i="39"/>
  <c r="G22" i="39"/>
  <c r="J23" i="39"/>
  <c r="G24" i="39"/>
  <c r="H24" i="39"/>
  <c r="D6" i="39"/>
  <c r="H6" i="39"/>
  <c r="D8" i="39"/>
  <c r="H8" i="39"/>
  <c r="D10" i="39"/>
  <c r="H10" i="39"/>
  <c r="D12" i="39"/>
  <c r="H12" i="39"/>
  <c r="D14" i="39"/>
  <c r="H14" i="39"/>
  <c r="D16" i="39"/>
  <c r="H16" i="39"/>
  <c r="D18" i="39"/>
  <c r="H18" i="39"/>
  <c r="D20" i="39"/>
  <c r="H20" i="39"/>
  <c r="D22" i="39"/>
  <c r="H22" i="39"/>
  <c r="D24" i="39"/>
  <c r="E6" i="39"/>
  <c r="E8" i="39"/>
  <c r="E10" i="39"/>
  <c r="E12" i="39"/>
  <c r="E14" i="39"/>
  <c r="E16" i="39"/>
  <c r="E18" i="39"/>
  <c r="E20" i="39"/>
  <c r="E22" i="39"/>
  <c r="E24" i="39"/>
  <c r="F8" i="38"/>
  <c r="F14" i="38"/>
  <c r="F18" i="38"/>
  <c r="F20" i="38"/>
  <c r="F22" i="38"/>
  <c r="F24" i="38"/>
  <c r="J5" i="38"/>
  <c r="J7" i="38"/>
  <c r="J9" i="38"/>
  <c r="J11" i="38"/>
  <c r="G12" i="38"/>
  <c r="G14" i="38"/>
  <c r="J15" i="38"/>
  <c r="G16" i="38"/>
  <c r="J19" i="38"/>
  <c r="J21" i="38"/>
  <c r="G22" i="38"/>
  <c r="J23" i="38"/>
  <c r="D6" i="38"/>
  <c r="H6" i="38"/>
  <c r="D8" i="38"/>
  <c r="H8" i="38"/>
  <c r="D10" i="38"/>
  <c r="H10" i="38"/>
  <c r="D12" i="38"/>
  <c r="H12" i="38"/>
  <c r="D14" i="38"/>
  <c r="H14" i="38"/>
  <c r="D16" i="38"/>
  <c r="H16" i="38"/>
  <c r="D18" i="38"/>
  <c r="H18" i="38"/>
  <c r="D20" i="38"/>
  <c r="H20" i="38"/>
  <c r="D22" i="38"/>
  <c r="H22" i="38"/>
  <c r="D24" i="38"/>
  <c r="H24" i="38"/>
  <c r="F6" i="38"/>
  <c r="F10" i="38"/>
  <c r="F12" i="38"/>
  <c r="F16" i="38"/>
  <c r="G6" i="38"/>
  <c r="G8" i="38"/>
  <c r="G10" i="38"/>
  <c r="J13" i="38"/>
  <c r="J17" i="38"/>
  <c r="G18" i="38"/>
  <c r="G20" i="38"/>
  <c r="G24" i="38"/>
  <c r="E6" i="38"/>
  <c r="E8" i="38"/>
  <c r="E10" i="38"/>
  <c r="E12" i="38"/>
  <c r="E14" i="38"/>
  <c r="E16" i="38"/>
  <c r="E18" i="38"/>
  <c r="E20" i="38"/>
  <c r="E22" i="38"/>
  <c r="E24" i="38"/>
  <c r="D24" i="36"/>
  <c r="E24" i="36"/>
  <c r="H24" i="36"/>
  <c r="I24" i="36"/>
  <c r="H20" i="36"/>
  <c r="I20" i="36"/>
  <c r="D20" i="36"/>
  <c r="E20" i="36"/>
  <c r="I18" i="36"/>
  <c r="D18" i="36"/>
  <c r="E18" i="36"/>
  <c r="H18" i="36"/>
  <c r="D16" i="36"/>
  <c r="E16" i="36"/>
  <c r="H16" i="36"/>
  <c r="I16" i="36"/>
  <c r="E14" i="36"/>
  <c r="H14" i="36"/>
  <c r="I14" i="36"/>
  <c r="D14" i="36"/>
  <c r="E10" i="36"/>
  <c r="I10" i="36"/>
  <c r="D10" i="36"/>
  <c r="H10" i="36"/>
  <c r="D8" i="36"/>
  <c r="E8" i="36"/>
  <c r="H8" i="36"/>
  <c r="I8" i="36"/>
  <c r="E6" i="36"/>
  <c r="H6" i="36"/>
  <c r="I6" i="36"/>
  <c r="D6" i="36"/>
  <c r="F6" i="36"/>
  <c r="F8" i="36"/>
  <c r="F10" i="36"/>
  <c r="F12" i="36"/>
  <c r="F14" i="36"/>
  <c r="F16" i="36"/>
  <c r="F18" i="36"/>
  <c r="F20" i="36"/>
  <c r="F22" i="36"/>
  <c r="F24" i="36"/>
  <c r="J5" i="36"/>
  <c r="J7" i="36"/>
  <c r="J9" i="36"/>
  <c r="J11" i="36"/>
  <c r="J13" i="36"/>
  <c r="J15" i="36"/>
  <c r="J17" i="36"/>
  <c r="J19" i="36"/>
  <c r="J21" i="36"/>
  <c r="J23" i="36"/>
  <c r="J23" i="45"/>
  <c r="J19" i="45"/>
  <c r="J21" i="45"/>
  <c r="J17" i="45"/>
  <c r="J15" i="45"/>
  <c r="J11" i="45"/>
  <c r="J9" i="45"/>
  <c r="J5" i="45"/>
  <c r="I25" i="45"/>
  <c r="F26" i="45" s="1"/>
  <c r="E51" i="45"/>
  <c r="F51" i="45"/>
  <c r="D51" i="45"/>
  <c r="F51" i="44"/>
  <c r="J23" i="44"/>
  <c r="J21" i="44"/>
  <c r="J11" i="44"/>
  <c r="J7" i="44"/>
  <c r="J5" i="44"/>
  <c r="I25" i="44"/>
  <c r="I26" i="44" s="1"/>
  <c r="G51" i="44"/>
  <c r="D51" i="44"/>
  <c r="E51" i="44"/>
  <c r="J23" i="43"/>
  <c r="J21" i="43"/>
  <c r="J17" i="43"/>
  <c r="J15" i="43"/>
  <c r="J13" i="43"/>
  <c r="J9" i="43"/>
  <c r="I25" i="43"/>
  <c r="F26" i="43" s="1"/>
  <c r="E51" i="43"/>
  <c r="F51" i="43"/>
  <c r="D51" i="43"/>
  <c r="G50" i="42"/>
  <c r="G51" i="42" s="1"/>
  <c r="J17" i="42"/>
  <c r="G18" i="42"/>
  <c r="J19" i="42"/>
  <c r="G20" i="42"/>
  <c r="G16" i="42"/>
  <c r="J13" i="42"/>
  <c r="G14" i="42"/>
  <c r="J11" i="42"/>
  <c r="G12" i="42"/>
  <c r="J9" i="42"/>
  <c r="G10" i="42"/>
  <c r="G8" i="42"/>
  <c r="J5" i="42"/>
  <c r="G6" i="42"/>
  <c r="D6" i="42"/>
  <c r="H6" i="42"/>
  <c r="D8" i="42"/>
  <c r="H8" i="42"/>
  <c r="D10" i="42"/>
  <c r="H10" i="42"/>
  <c r="D12" i="42"/>
  <c r="H12" i="42"/>
  <c r="D14" i="42"/>
  <c r="H14" i="42"/>
  <c r="D16" i="42"/>
  <c r="H16" i="42"/>
  <c r="D18" i="42"/>
  <c r="H18" i="42"/>
  <c r="D20" i="42"/>
  <c r="H20" i="42"/>
  <c r="D22" i="42"/>
  <c r="H22" i="42"/>
  <c r="D24" i="42"/>
  <c r="H24" i="42"/>
  <c r="E6" i="42"/>
  <c r="I6" i="42"/>
  <c r="E8" i="42"/>
  <c r="I8" i="42"/>
  <c r="E10" i="42"/>
  <c r="I10" i="42"/>
  <c r="E12" i="42"/>
  <c r="I12" i="42"/>
  <c r="E14" i="42"/>
  <c r="I14" i="42"/>
  <c r="E16" i="42"/>
  <c r="I16" i="42"/>
  <c r="E18" i="42"/>
  <c r="I18" i="42"/>
  <c r="E20" i="42"/>
  <c r="I20" i="42"/>
  <c r="E22" i="42"/>
  <c r="I22" i="42"/>
  <c r="E24" i="42"/>
  <c r="I24" i="42"/>
  <c r="I25" i="42"/>
  <c r="E51" i="41"/>
  <c r="F51" i="41"/>
  <c r="D51" i="41"/>
  <c r="G50" i="40"/>
  <c r="G51" i="40" s="1"/>
  <c r="J25" i="40"/>
  <c r="I25" i="40"/>
  <c r="G26" i="40" s="1"/>
  <c r="I25" i="39"/>
  <c r="I25" i="38"/>
  <c r="G26" i="38" s="1"/>
  <c r="E51" i="38"/>
  <c r="F51" i="38"/>
  <c r="D51" i="38"/>
  <c r="G50" i="37"/>
  <c r="G51" i="37" s="1"/>
  <c r="I25" i="37"/>
  <c r="H26" i="37" s="1"/>
  <c r="G50" i="36"/>
  <c r="G51" i="36" s="1"/>
  <c r="I25" i="36"/>
  <c r="I26" i="36" s="1"/>
  <c r="H18" i="24"/>
  <c r="F20" i="24"/>
  <c r="J19" i="24"/>
  <c r="J11" i="24"/>
  <c r="F18" i="24"/>
  <c r="J17" i="24"/>
  <c r="I18" i="24"/>
  <c r="G24" i="24"/>
  <c r="J23" i="24"/>
  <c r="J15" i="24"/>
  <c r="J21" i="24"/>
  <c r="J13" i="24"/>
  <c r="G50" i="24"/>
  <c r="G51" i="24" s="1"/>
  <c r="F24" i="24"/>
  <c r="H24" i="24"/>
  <c r="D24" i="24"/>
  <c r="I24" i="24"/>
  <c r="G20" i="24"/>
  <c r="D22" i="24"/>
  <c r="H22" i="24"/>
  <c r="G18" i="24"/>
  <c r="D20" i="24"/>
  <c r="H20" i="24"/>
  <c r="E22" i="24"/>
  <c r="I22" i="24"/>
  <c r="G22" i="24"/>
  <c r="D18" i="24"/>
  <c r="E20" i="24"/>
  <c r="H16" i="24"/>
  <c r="I12" i="24"/>
  <c r="G16" i="24"/>
  <c r="D16" i="24"/>
  <c r="H12" i="24"/>
  <c r="G12" i="24"/>
  <c r="F12" i="24"/>
  <c r="F14" i="24"/>
  <c r="E12" i="24"/>
  <c r="F16" i="24"/>
  <c r="I14" i="24"/>
  <c r="E14" i="24"/>
  <c r="G14" i="24"/>
  <c r="I16" i="24"/>
  <c r="H14" i="24"/>
  <c r="J25" i="43" l="1"/>
  <c r="D26" i="42"/>
  <c r="I26" i="42"/>
  <c r="E26" i="41"/>
  <c r="D26" i="41"/>
  <c r="G26" i="41"/>
  <c r="H26" i="41"/>
  <c r="I26" i="41"/>
  <c r="D22" i="50"/>
  <c r="F51" i="39"/>
  <c r="E51" i="39"/>
  <c r="J25" i="39"/>
  <c r="F51" i="36"/>
  <c r="J25" i="45"/>
  <c r="I26" i="45"/>
  <c r="E26" i="45"/>
  <c r="D26" i="45"/>
  <c r="H26" i="45"/>
  <c r="G26" i="45"/>
  <c r="J25" i="44"/>
  <c r="H26" i="44"/>
  <c r="F26" i="44"/>
  <c r="E26" i="44"/>
  <c r="G26" i="44"/>
  <c r="D26" i="44"/>
  <c r="I26" i="43"/>
  <c r="G26" i="43"/>
  <c r="H26" i="43"/>
  <c r="D26" i="43"/>
  <c r="E26" i="43"/>
  <c r="D51" i="42"/>
  <c r="F51" i="42"/>
  <c r="E51" i="42"/>
  <c r="J25" i="42"/>
  <c r="E26" i="42"/>
  <c r="H26" i="42"/>
  <c r="F26" i="42"/>
  <c r="G26" i="42"/>
  <c r="J25" i="41"/>
  <c r="E51" i="40"/>
  <c r="F51" i="40"/>
  <c r="D51" i="40"/>
  <c r="I26" i="40"/>
  <c r="D26" i="40"/>
  <c r="H26" i="40"/>
  <c r="F26" i="40"/>
  <c r="E26" i="40"/>
  <c r="I26" i="39"/>
  <c r="H26" i="39"/>
  <c r="D26" i="39"/>
  <c r="F26" i="39"/>
  <c r="E26" i="39"/>
  <c r="G26" i="39"/>
  <c r="J25" i="38"/>
  <c r="E26" i="38"/>
  <c r="F26" i="38"/>
  <c r="I26" i="38"/>
  <c r="D26" i="38"/>
  <c r="H26" i="38"/>
  <c r="D51" i="37"/>
  <c r="F51" i="37"/>
  <c r="E51" i="37"/>
  <c r="J25" i="37"/>
  <c r="D26" i="37"/>
  <c r="G26" i="37"/>
  <c r="I26" i="37"/>
  <c r="F26" i="37"/>
  <c r="E26" i="37"/>
  <c r="E51" i="36"/>
  <c r="D51" i="36"/>
  <c r="J25" i="36"/>
  <c r="G26" i="36"/>
  <c r="E26" i="36"/>
  <c r="D26" i="36"/>
  <c r="F26" i="36"/>
  <c r="H26" i="36"/>
  <c r="F51" i="24"/>
  <c r="E51" i="24"/>
  <c r="D51" i="24"/>
  <c r="I5" i="24" l="1"/>
  <c r="H6" i="24" s="1"/>
  <c r="F8" i="24" l="1"/>
  <c r="J7" i="24"/>
  <c r="D6" i="24"/>
  <c r="J5" i="24"/>
  <c r="E10" i="24"/>
  <c r="J9" i="24"/>
  <c r="D8" i="24"/>
  <c r="F6" i="24"/>
  <c r="I6" i="24"/>
  <c r="E6" i="24"/>
  <c r="G6" i="24"/>
  <c r="G8" i="24"/>
  <c r="I8" i="24"/>
  <c r="E8" i="24"/>
  <c r="H8" i="24"/>
  <c r="H10" i="24"/>
  <c r="D10" i="24"/>
  <c r="F10" i="24"/>
  <c r="G10" i="24"/>
  <c r="I25" i="24"/>
  <c r="I10" i="24"/>
  <c r="J25" i="24" l="1"/>
  <c r="H26" i="24"/>
  <c r="E26" i="24"/>
  <c r="F26" i="24"/>
  <c r="I26" i="24"/>
  <c r="G26" i="24"/>
  <c r="D26" i="24"/>
</calcChain>
</file>

<file path=xl/sharedStrings.xml><?xml version="1.0" encoding="utf-8"?>
<sst xmlns="http://schemas.openxmlformats.org/spreadsheetml/2006/main" count="421" uniqueCount="45">
  <si>
    <t>Студијска година</t>
  </si>
  <si>
    <t>предмет</t>
  </si>
  <si>
    <t>година</t>
  </si>
  <si>
    <t>редни број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</si>
  <si>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</si>
  <si>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</si>
  <si>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</si>
  <si>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</si>
  <si>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</si>
  <si>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</si>
  <si>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</si>
  <si>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фреквенција</t>
  </si>
  <si>
    <t>проценат заступљености</t>
  </si>
  <si>
    <t>Предавања / вежбе похађам:</t>
  </si>
  <si>
    <t>Редовно &gt; 80%</t>
  </si>
  <si>
    <t>Повремено око 50%</t>
  </si>
  <si>
    <t>Ретко &lt; 30%</t>
  </si>
  <si>
    <t>Предавања / вежбе похађам</t>
  </si>
  <si>
    <t>2024/25</t>
  </si>
  <si>
    <t>Анализа ОБ-01-1-25</t>
  </si>
  <si>
    <t>Да ли се одржавају редовно часови наставе /вежби</t>
  </si>
  <si>
    <t>Да ли се редовно одржавају консултације?</t>
  </si>
  <si>
    <t>Разумљивост и начин излагања материје предвиђене предметом</t>
  </si>
  <si>
    <t>Којом бисте оценом оценили интерактивност наставе?</t>
  </si>
  <si>
    <t>Колико су примери из праксе присутни у настави?</t>
  </si>
  <si>
    <t>Начином на који је представио садржаје током часа наставник / сарадник је развио моје интересовање за овај предмет.</t>
  </si>
  <si>
    <t>Да ли стечена знања можете применити у пракси?</t>
  </si>
  <si>
    <t>Наставник / сарадник гради атмосферу међусобног уважавања, сарадње и поверења</t>
  </si>
  <si>
    <t>Објективност и непристрасност у оцењивању.</t>
  </si>
  <si>
    <t>Литература и остали материјали за предмет (уџбеник, презентације, скрипте) су били адекватни, лако доступни, одговарајућег обима и квалитета.</t>
  </si>
  <si>
    <t>КВАЛИТЕТА НАСТАВНОГ
ПРОЦЕСА, НАСТАВНИКА И САРАДНИКА</t>
  </si>
  <si>
    <t>просечна оцена</t>
  </si>
  <si>
    <t>Основи менаџмента људских потенцијала</t>
  </si>
  <si>
    <t>Увод у психологију</t>
  </si>
  <si>
    <t>Енглески језик 2 Драгана Ђорђевић</t>
  </si>
  <si>
    <t>Енглески језик 1 Тијана Спасић Јаковљевић</t>
  </si>
  <si>
    <t>КВАЛИТЕТА НАСТАВНОГ ПРОЦЕСА, НАСТАВНИКА И САРАДНИКА - Психологија прва година 24/25</t>
  </si>
  <si>
    <t>Економија</t>
  </si>
  <si>
    <t>ПОСЛОВНА ИЗУЗЕТНОСТ И ОРГАНИЗАЦИЈА</t>
  </si>
  <si>
    <t>Менаџмент Владимир Маринковић</t>
  </si>
  <si>
    <t>Менаџмент Јелена Ђорђевић Бољановић</t>
  </si>
  <si>
    <t>u</t>
  </si>
  <si>
    <t>Маркетинг</t>
  </si>
  <si>
    <t>Финансијско рачуноводство</t>
  </si>
  <si>
    <t>Статистика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</si>
</sst>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10" fontId="2" fillId="3" borderId="12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right" vertical="center" wrapText="1"/>
    </xf>
    <xf numFmtId="10" fontId="2" fillId="3" borderId="16" xfId="1" applyNumberFormat="1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5" fillId="3" borderId="5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5" fillId="3" borderId="6" xfId="0" applyNumberFormat="1" applyFont="1" applyFill="1" applyBorder="1" applyAlignment="1">
      <alignment horizontal="center" vertical="center" wrapText="1"/>
    </xf>
  </cellXfs>
  <cellStyles count="2">
    <cellStyle name="Normalan" xfId="0" builtinId="0"/>
    <cellStyle name="Procena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33E-49B6-B472-063CFF0F9F9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33E-49B6-B472-063CFF0F9F9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33E-49B6-B472-063CFF0F9F9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33E-49B6-B472-063CFF0F9F9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33E-49B6-B472-063CFF0F9F9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D-4DC2-BCCE-958B91D2E70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17-43D7-B449-4EF1F564FF5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17-43D7-B449-4EF1F564FF5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17-43D7-B449-4EF1F564FF5C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4-4C77-9DC3-0D4EBC49F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A86-4B24-8D93-C7FF6DE217A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A86-4B24-8D93-C7FF6DE217A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A86-4B24-8D93-C7FF6DE217A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A86-4B24-8D93-C7FF6DE217A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A86-4B24-8D93-C7FF6DE217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86-4B24-8D93-C7FF6DE217A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C1A-4727-B6B8-D128C5A88A0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C1A-4727-B6B8-D128C5A88A0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C1A-4727-B6B8-D128C5A88A07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1A-4727-B6B8-D128C5A88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FF-4FBE-92E2-A8FF00711BE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FF-4FBE-92E2-A8FF00711BE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FF-4FBE-92E2-A8FF00711BE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FF-4FBE-92E2-A8FF00711BE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AFF-4FBE-92E2-A8FF00711B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FF-4FBE-92E2-A8FF00711BE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B3-45F4-9FE4-7C9E099F794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B3-45F4-9FE4-7C9E099F794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B3-45F4-9FE4-7C9E099F7946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B3-45F4-9FE4-7C9E099F7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EC7-4555-8AD8-299EDF944C2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EC7-4555-8AD8-299EDF944C2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EC7-4555-8AD8-299EDF944C2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EC7-4555-8AD8-299EDF944C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EC7-4555-8AD8-299EDF944C2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C7-4555-8AD8-299EDF944C2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D5-410A-B692-ACBF5DCF1C1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D5-410A-B692-ACBF5DCF1C1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7D5-410A-B692-ACBF5DCF1C1F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D5-410A-B692-ACBF5DCF1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E7-4F47-ADE2-7FA98C454B6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E7-4F47-ADE2-7FA98C454B6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E7-4F47-ADE2-7FA98C454B6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1E7-4F47-ADE2-7FA98C454B6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1E7-4F47-ADE2-7FA98C454B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E7-4F47-ADE2-7FA98C454B6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0A7-473A-B540-938749C0EB2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0A7-473A-B540-938749C0EB2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0A7-473A-B540-938749C0EB23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A7-473A-B540-938749C0E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C8-472B-84C1-FA4B37544A3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C8-472B-84C1-FA4B37544A3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4C8-472B-84C1-FA4B37544A3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4C8-472B-84C1-FA4B37544A3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4C8-472B-84C1-FA4B37544A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C8-472B-84C1-FA4B37544A3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95-496E-802F-1B59BB768D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95-496E-802F-1B59BB768D2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95-496E-802F-1B59BB768D24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95-496E-802F-1B59BB768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B04-48EA-B788-252580B9B8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B04-48EA-B788-252580B9B8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B04-48EA-B788-252580B9B8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B04-48EA-B788-252580B9B8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B04-48EA-B788-252580B9B8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04-48EA-B788-252580B9B8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B5C-4EB6-BE00-8B64B449E8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5C-4EB6-BE00-8B64B449E8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5C-4EB6-BE00-8B64B449E8C0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5C-4EB6-BE00-8B64B449E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48-4759-8385-9B0EB8BFF5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048-4759-8385-9B0EB8BFF5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048-4759-8385-9B0EB8BFF5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048-4759-8385-9B0EB8BFF5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048-4759-8385-9B0EB8BFF5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48-4759-8385-9B0EB8BFF5D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6A5-45BE-86A1-F3499E74DCE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6A5-45BE-86A1-F3499E74DCE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6A5-45BE-86A1-F3499E74DCE9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A5-45BE-86A1-F3499E74D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B50-49A3-85E6-596701A0CE8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B50-49A3-85E6-596701A0CE8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B50-49A3-85E6-596701A0CE8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B50-49A3-85E6-596701A0CE8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B50-49A3-85E6-596701A0CE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50-49A3-85E6-596701A0CE8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553-4AF9-A6C0-776DA64E21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553-4AF9-A6C0-776DA64E21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553-4AF9-A6C0-776DA64E2165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53-4AF9-A6C0-776DA64E2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AA5-4D37-913F-2D58CB7D141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AA5-4D37-913F-2D58CB7D141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AA5-4D37-913F-2D58CB7D141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AA5-4D37-913F-2D58CB7D141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AA5-4D37-913F-2D58CB7D141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A5-4D37-913F-2D58CB7D141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E39-4080-8680-C3CB0852F8E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39-4080-8680-C3CB0852F8E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E39-4080-8680-C3CB0852F8E6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9-4080-8680-C3CB0852F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КВАЛИТЕТА НАСТАВНОГ</a:t>
            </a:r>
          </a:p>
          <a:p>
            <a:pPr>
              <a:defRPr/>
            </a:pPr>
            <a:r>
              <a:rPr lang="sr-Cyrl-RS"/>
              <a:t>ПРОЦЕСА, НАСТАВНИКА И САРАДНИКА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explosion val="1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251-4F39-AC94-E6F013ABFC8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251-4F39-AC94-E6F013ABFC8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251-4F39-AC94-E6F013ABFC8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251-4F39-AC94-E6F013ABFC8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251-4F39-AC94-E6F013ABFC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Економија!$D$26:$H$26</c:f>
              <c:numCache>
                <c:formatCode>0.00%</c:formatCode>
                <c:ptCount val="5"/>
                <c:pt idx="0">
                  <c:v>0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0.38235294117647056</c:v>
                </c:pt>
                <c:pt idx="4">
                  <c:v>0.5117647058823529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51-4F39-AC94-E6F013ABFC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Cyrl-RS"/>
              <a:t>ПРИСУСТВО</a:t>
            </a:r>
            <a:r>
              <a:rPr lang="sr-Cyrl-RS" baseline="0"/>
              <a:t> ПРЕДАВАЊИМА/ВЕЖБАМА</a:t>
            </a:r>
            <a:endParaRPr lang="sr-Cyrl-R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Cyrl-RS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141-4734-BA3C-A21E547E645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141-4734-BA3C-A21E547E645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141-4734-BA3C-A21E547E6453}"/>
              </c:ext>
            </c:extLst>
          </c:dPt>
          <c:cat>
            <c:strRef>
              <c:f>Економија!$D$48:$F$48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Економија!$D$49:$F$49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41-4734-BA3C-A21E547E6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3" name="Grafikon 22">
          <a:extLst>
            <a:ext uri="{FF2B5EF4-FFF2-40B4-BE49-F238E27FC236}">
              <a16:creationId xmlns:a16="http://schemas.microsoft.com/office/drawing/2014/main" id="{9F6A7483-970E-85CA-E5CC-403E487A71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24" name="Grafikon 23">
          <a:extLst>
            <a:ext uri="{FF2B5EF4-FFF2-40B4-BE49-F238E27FC236}">
              <a16:creationId xmlns:a16="http://schemas.microsoft.com/office/drawing/2014/main" id="{D7193F0B-6447-6807-8EFE-3465A175A4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DF8EFDAB-F279-40FC-A3D5-B9382B9FD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C62C3A08-3379-43EB-BBCB-DB3BBFF6D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78CFCE0F-80AF-495E-8C7A-2B389BFAF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693DF6CF-DCEF-4489-8D4C-6A611DEE2D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AC996EBA-C022-461A-AD6E-6733A89F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02DB5733-B96E-499C-A313-9C6BC029A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44089C99-4C4C-4281-BF89-D362F23886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27F5E8CF-D891-4B2B-8FFB-221EA9A42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4" name="Grafikon 3">
          <a:extLst>
            <a:ext uri="{FF2B5EF4-FFF2-40B4-BE49-F238E27FC236}">
              <a16:creationId xmlns:a16="http://schemas.microsoft.com/office/drawing/2014/main" id="{40CD5B8B-27D2-4CBE-B84C-772C1394A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5" name="Grafikon 4">
          <a:extLst>
            <a:ext uri="{FF2B5EF4-FFF2-40B4-BE49-F238E27FC236}">
              <a16:creationId xmlns:a16="http://schemas.microsoft.com/office/drawing/2014/main" id="{178D6387-1AC3-4F2D-9C91-007EA5D21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42C49828-A6BB-400C-AC17-5576E099D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ACC4B5E7-AF44-4E3F-A599-4F63501E0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FB9F3019-CD3A-4B74-9D4E-1B2E9408B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2DF39D69-7F65-4E55-83CC-D8E61A3E7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5AF668DC-B89D-41CF-B4A0-3A2C78F8EF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B424228A-97FC-4AF7-8090-1F3025F59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762AD6E0-1391-4BD9-83CD-F14B10466E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8E4F7FA9-BBA5-439E-BC22-FEE0A937AE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1485900</xdr:colOff>
      <xdr:row>27</xdr:row>
      <xdr:rowOff>41910</xdr:rowOff>
    </xdr:from>
    <xdr:to>
      <xdr:col>4</xdr:col>
      <xdr:colOff>1082040</xdr:colOff>
      <xdr:row>42</xdr:row>
      <xdr:rowOff>156210</xdr:rowOff>
    </xdr:to>
    <xdr:graphicFrame macro="">
      <xdr:nvGraphicFramePr>
        <xdr:cNvPr id="2" name="Grafikon 1">
          <a:extLst>
            <a:ext uri="{FF2B5EF4-FFF2-40B4-BE49-F238E27FC236}">
              <a16:creationId xmlns:a16="http://schemas.microsoft.com/office/drawing/2014/main" id="{3D0A6602-7072-4179-AED9-5924CAC98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1577340</xdr:colOff>
      <xdr:row>52</xdr:row>
      <xdr:rowOff>110490</xdr:rowOff>
    </xdr:from>
    <xdr:to>
      <xdr:col>4</xdr:col>
      <xdr:colOff>1173480</xdr:colOff>
      <xdr:row>66</xdr:row>
      <xdr:rowOff>400050</xdr:rowOff>
    </xdr:to>
    <xdr:graphicFrame macro="">
      <xdr:nvGraphicFramePr>
        <xdr:cNvPr id="3" name="Grafikon 2">
          <a:extLst>
            <a:ext uri="{FF2B5EF4-FFF2-40B4-BE49-F238E27FC236}">
              <a16:creationId xmlns:a16="http://schemas.microsoft.com/office/drawing/2014/main" id="{2AF45E9E-6675-4062-897E-822EDDA6D8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06A4C-C2DE-450D-924A-554BEFEC15BA}">
  <sheetPr>
    <tabColor theme="4" tint="-0.249977111117893"/>
  </sheetPr>
  <dimension ref="A1:D22"/>
  <sheetViews>
    <sheetView workbookViewId="0">
      <selection activeCell="B24" sqref="B24"/>
    </sheetView>
  </sheetViews>
  <sheetFormatPr defaultRowHeight="14.4" x14ac:dyDescent="0.3"/>
  <cols>
    <col min="2" max="2" width="131.6640625" bestFit="1" customWidth="1"/>
    <col min="3" max="3" width="8.88671875" customWidth="1"/>
    <col min="4" max="4" width="14.88671875" bestFit="1" customWidth="1"/>
  </cols>
  <sheetData>
    <row r="1" spans="1:4" x14ac:dyDescent="0.3">
      <c r="B1" t="s">
        <v>36</v>
      </c>
      <c r="D1" t="s">
        <v>31</v>
      </c>
    </row>
    <row r="2" spans="1:4" x14ac:dyDescent="0.3">
      <c r="A2" s="28">
        <v>1</v>
      </c>
      <c r="B2" s="30" t="s">
        <v>20</v>
      </c>
      <c r="C2" s="26">
        <f>Статистика!J5+'Финансијско рачуноводство'!J5+Маркетинг!J5+'Основи менаџмента људских потен'!J5+'Енглески језик 1u ДЂ'!J5+'Енглески језик 1u ТСЈ'!J5+'Креативност и психологијаu'!J5+'Увод у психологијуu'!J5+'Менаџмент ЈБЂ'!J5+'Менаџмент ВМ'!J5</f>
        <v>49</v>
      </c>
      <c r="D2" s="25">
        <f>C2/10</f>
        <v>4.9000000000000004</v>
      </c>
    </row>
    <row r="3" spans="1:4" x14ac:dyDescent="0.3">
      <c r="A3" s="31"/>
      <c r="B3" s="27"/>
      <c r="C3" s="27"/>
      <c r="D3" s="33"/>
    </row>
    <row r="4" spans="1:4" x14ac:dyDescent="0.3">
      <c r="A4" s="28">
        <v>2</v>
      </c>
      <c r="B4" s="30" t="s">
        <v>21</v>
      </c>
      <c r="C4" s="26">
        <f>Статистика!J7+'Финансијско рачуноводство'!J7+Маркетинг!J7+'Основи менаџмента људских потен'!J7+'Енглески језик 1u ДЂ'!J7+'Енглески језик 1u ТСЈ'!J7+'Креативност и психологијаu'!J7+'Увод у психологијуu'!J7+'Менаџмент ЈБЂ'!J7+'Менаџмент ВМ'!J7</f>
        <v>45.499999999999993</v>
      </c>
      <c r="D4" s="25">
        <f t="shared" ref="D4" si="0">C4/10</f>
        <v>4.5499999999999989</v>
      </c>
    </row>
    <row r="5" spans="1:4" x14ac:dyDescent="0.3">
      <c r="A5" s="31"/>
      <c r="B5" s="27"/>
      <c r="C5" s="27"/>
      <c r="D5" s="33"/>
    </row>
    <row r="6" spans="1:4" x14ac:dyDescent="0.3">
      <c r="A6" s="28">
        <v>3</v>
      </c>
      <c r="B6" s="30" t="s">
        <v>22</v>
      </c>
      <c r="C6" s="26">
        <f>Статистика!J9+'Финансијско рачуноводство'!J9+Маркетинг!J9+'Основи менаџмента људских потен'!J9+'Енглески језик 1u ДЂ'!J9+'Енглески језик 1u ТСЈ'!J9+'Креативност и психологијаu'!J9+'Увод у психологијуu'!J9+'Менаџмент ЈБЂ'!J9+'Менаџмент ВМ'!J9</f>
        <v>44.205882352941181</v>
      </c>
      <c r="D6" s="25">
        <f t="shared" ref="D6" si="1">C6/10</f>
        <v>4.4205882352941179</v>
      </c>
    </row>
    <row r="7" spans="1:4" x14ac:dyDescent="0.3">
      <c r="A7" s="31"/>
      <c r="B7" s="27"/>
      <c r="C7" s="27"/>
      <c r="D7" s="33"/>
    </row>
    <row r="8" spans="1:4" x14ac:dyDescent="0.3">
      <c r="A8" s="28">
        <v>4</v>
      </c>
      <c r="B8" s="30" t="s">
        <v>23</v>
      </c>
      <c r="C8" s="26">
        <f>Статистика!J11+'Финансијско рачуноводство'!J11+Маркетинг!J11+'Основи менаџмента људских потен'!J11+'Енглески језик 1u ДЂ'!J11+'Енглески језик 1u ТСЈ'!J11+'Креативност и психологијаu'!J11+'Увод у психологијуu'!J11+'Менаџмент ЈБЂ'!J11+'Менаџмент ВМ'!J11</f>
        <v>44.176470588235297</v>
      </c>
      <c r="D8" s="25">
        <f t="shared" ref="D8" si="2">C8/10</f>
        <v>4.4176470588235297</v>
      </c>
    </row>
    <row r="9" spans="1:4" x14ac:dyDescent="0.3">
      <c r="A9" s="31"/>
      <c r="B9" s="27"/>
      <c r="C9" s="27"/>
      <c r="D9" s="33"/>
    </row>
    <row r="10" spans="1:4" x14ac:dyDescent="0.3">
      <c r="A10" s="28">
        <v>5</v>
      </c>
      <c r="B10" s="30" t="s">
        <v>24</v>
      </c>
      <c r="C10" s="26">
        <f>Статистика!J13+'Финансијско рачуноводство'!J13+Маркетинг!J13+'Основи менаџмента људских потен'!J13+'Енглески језик 1u ДЂ'!J13+'Енглески језик 1u ТСЈ'!J13+'Креативност и психологијаu'!J13+'Увод у психологијуu'!J13+'Менаџмент ЈБЂ'!J13+'Менаџмент ВМ'!J13</f>
        <v>43.000000000000007</v>
      </c>
      <c r="D10" s="25">
        <f t="shared" ref="D10" si="3">C10/10</f>
        <v>4.3000000000000007</v>
      </c>
    </row>
    <row r="11" spans="1:4" x14ac:dyDescent="0.3">
      <c r="A11" s="31"/>
      <c r="B11" s="27"/>
      <c r="C11" s="27"/>
      <c r="D11" s="33"/>
    </row>
    <row r="12" spans="1:4" x14ac:dyDescent="0.3">
      <c r="A12" s="28">
        <v>6</v>
      </c>
      <c r="B12" s="30" t="s">
        <v>25</v>
      </c>
      <c r="C12" s="26">
        <f>Статистика!J15+'Финансијско рачуноводство'!J15+Маркетинг!J15+'Основи менаџмента људских потен'!J15+'Енглески језик 1u ДЂ'!J15+'Енглески језик 1u ТСЈ'!J15+'Креативност и психологијаu'!J15+'Увод у психологијуu'!J15+'Менаџмент ЈБЂ'!J15+'Менаџмент ВМ'!J15</f>
        <v>40.882352941176478</v>
      </c>
      <c r="D12" s="25">
        <f t="shared" ref="D12" si="4">C12/10</f>
        <v>4.0882352941176476</v>
      </c>
    </row>
    <row r="13" spans="1:4" x14ac:dyDescent="0.3">
      <c r="A13" s="31"/>
      <c r="B13" s="27"/>
      <c r="C13" s="27"/>
      <c r="D13" s="33"/>
    </row>
    <row r="14" spans="1:4" x14ac:dyDescent="0.3">
      <c r="A14" s="28">
        <v>7</v>
      </c>
      <c r="B14" s="30" t="s">
        <v>26</v>
      </c>
      <c r="C14" s="26">
        <f>Статистика!J17+'Финансијско рачуноводство'!J17+Маркетинг!J17+'Основи менаџмента људских потен'!J17+'Енглески језик 1u ДЂ'!J17+'Енглески језик 1u ТСЈ'!J17+'Креативност и психологијаu'!J17+'Увод у психологијуu'!J17+'Менаџмент ЈБЂ'!J17+'Менаџмент ВМ'!J17</f>
        <v>44.64705882352942</v>
      </c>
      <c r="D14" s="25">
        <f t="shared" ref="D14" si="5">C14/10</f>
        <v>4.4647058823529422</v>
      </c>
    </row>
    <row r="15" spans="1:4" x14ac:dyDescent="0.3">
      <c r="A15" s="31"/>
      <c r="B15" s="27"/>
      <c r="C15" s="27"/>
      <c r="D15" s="33"/>
    </row>
    <row r="16" spans="1:4" x14ac:dyDescent="0.3">
      <c r="A16" s="28">
        <v>8</v>
      </c>
      <c r="B16" s="30" t="s">
        <v>27</v>
      </c>
      <c r="C16" s="26">
        <f>Статистика!J19+'Финансијско рачуноводство'!J19+Маркетинг!J19+'Основи менаџмента људских потен'!J19+'Енглески језик 1u ДЂ'!J19+'Енглески језик 1u ТСЈ'!J19+'Креативност и психологијаu'!J19+'Увод у психологијуu'!J19+'Менаџмент ЈБЂ'!J19+'Менаџмент ВМ'!J19</f>
        <v>46.058823529411761</v>
      </c>
      <c r="D16" s="25">
        <f t="shared" ref="D16" si="6">C16/10</f>
        <v>4.6058823529411761</v>
      </c>
    </row>
    <row r="17" spans="1:4" x14ac:dyDescent="0.3">
      <c r="A17" s="31"/>
      <c r="B17" s="27"/>
      <c r="C17" s="27"/>
      <c r="D17" s="33"/>
    </row>
    <row r="18" spans="1:4" x14ac:dyDescent="0.3">
      <c r="A18" s="28">
        <v>9</v>
      </c>
      <c r="B18" s="30" t="s">
        <v>28</v>
      </c>
      <c r="C18" s="26">
        <f>Статистика!J21+'Финансијско рачуноводство'!J21+Маркетинг!J21+'Основи менаџмента људских потен'!J21+'Енглески језик 1u ДЂ'!J21+'Енглески језик 1u ТСЈ'!J21+'Креативност и психологијаu'!J21+'Увод у психологијуu'!J21+'Менаџмент ЈБЂ'!J21+'Менаџмент ВМ'!J21</f>
        <v>44.117647058823536</v>
      </c>
      <c r="D18" s="25">
        <f t="shared" ref="D18" si="7">C18/10</f>
        <v>4.4117647058823533</v>
      </c>
    </row>
    <row r="19" spans="1:4" x14ac:dyDescent="0.3">
      <c r="A19" s="31"/>
      <c r="B19" s="27"/>
      <c r="C19" s="27"/>
      <c r="D19" s="33"/>
    </row>
    <row r="20" spans="1:4" x14ac:dyDescent="0.3">
      <c r="A20" s="28">
        <v>10</v>
      </c>
      <c r="B20" s="30" t="s">
        <v>29</v>
      </c>
      <c r="C20" s="26">
        <f>Статистика!J23+'Финансијско рачуноводство'!J23+Маркетинг!J23+'Основи менаџмента људских потен'!J23+'Енглески језик 1u ДЂ'!J23+'Енглески језик 1u ТСЈ'!J23+'Креативност и психологијаu'!J23+'Увод у психологијуu'!J23+'Менаџмент ЈБЂ'!J23+'Менаџмент ВМ'!J23</f>
        <v>42.705882352941174</v>
      </c>
      <c r="D20" s="25">
        <f t="shared" ref="D20" si="8">C20/10</f>
        <v>4.2705882352941176</v>
      </c>
    </row>
    <row r="21" spans="1:4" x14ac:dyDescent="0.3">
      <c r="A21" s="29"/>
      <c r="B21" s="27"/>
      <c r="C21" s="27"/>
      <c r="D21" s="33"/>
    </row>
    <row r="22" spans="1:4" x14ac:dyDescent="0.3">
      <c r="D22" s="24">
        <f>AVERAGE(D20:D21)</f>
        <v>4.2705882352941176</v>
      </c>
    </row>
  </sheetData>
  <mergeCells count="40">
    <mergeCell ref="A2:A3"/>
    <mergeCell ref="B2:B3"/>
    <mergeCell ref="A4:A5"/>
    <mergeCell ref="B4:B5"/>
    <mergeCell ref="A6:A7"/>
    <mergeCell ref="B6:B7"/>
    <mergeCell ref="A8:A9"/>
    <mergeCell ref="B8:B9"/>
    <mergeCell ref="A10:A11"/>
    <mergeCell ref="B10:B11"/>
    <mergeCell ref="A12:A13"/>
    <mergeCell ref="B12:B13"/>
    <mergeCell ref="A20:A21"/>
    <mergeCell ref="B20:B21"/>
    <mergeCell ref="C2:C3"/>
    <mergeCell ref="C4:C5"/>
    <mergeCell ref="C6:C7"/>
    <mergeCell ref="C8:C9"/>
    <mergeCell ref="C10:C11"/>
    <mergeCell ref="C12:C13"/>
    <mergeCell ref="C14:C15"/>
    <mergeCell ref="C16:C17"/>
    <mergeCell ref="A14:A15"/>
    <mergeCell ref="B14:B15"/>
    <mergeCell ref="A16:A17"/>
    <mergeCell ref="B16:B17"/>
    <mergeCell ref="A18:A19"/>
    <mergeCell ref="B18:B19"/>
    <mergeCell ref="D18:D19"/>
    <mergeCell ref="D20:D21"/>
    <mergeCell ref="C18:C19"/>
    <mergeCell ref="C20:C21"/>
    <mergeCell ref="D2:D3"/>
    <mergeCell ref="D4:D5"/>
    <mergeCell ref="D6:D7"/>
    <mergeCell ref="D8:D9"/>
    <mergeCell ref="D10:D11"/>
    <mergeCell ref="D12:D13"/>
    <mergeCell ref="D14:D15"/>
    <mergeCell ref="D16:D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J51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37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5</v>
      </c>
      <c r="H5" s="6">
        <v>12</v>
      </c>
      <c r="I5" s="6">
        <f>SUM(D5:H5)</f>
        <v>17</v>
      </c>
      <c r="J5" s="22">
        <f>(5*H5+4*G5+3*F5+2*E5+1*D5)/I5</f>
        <v>4.7058823529411766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0.29411764705882354</v>
      </c>
      <c r="H6" s="7">
        <f>H5/I5</f>
        <v>0.70588235294117652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0</v>
      </c>
      <c r="G7" s="6">
        <v>8</v>
      </c>
      <c r="H7" s="6">
        <v>9</v>
      </c>
      <c r="I7" s="6">
        <f>SUM(D7:H7)</f>
        <v>17</v>
      </c>
      <c r="J7" s="22">
        <f t="shared" ref="J7:J23" si="0">(5*H7+4*G7+3*F7+2*E7+1*D7)/I7</f>
        <v>4.5294117647058822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0</v>
      </c>
      <c r="G8" s="7">
        <f>G7/I7</f>
        <v>0.47058823529411764</v>
      </c>
      <c r="H8" s="7">
        <f>H7/I7</f>
        <v>0.52941176470588236</v>
      </c>
      <c r="I8" s="7">
        <f>I7/I7</f>
        <v>1</v>
      </c>
      <c r="J8" s="22"/>
    </row>
    <row r="9" spans="2:10" x14ac:dyDescent="0.3">
      <c r="B9" s="28">
        <v>3</v>
      </c>
      <c r="C9" s="30" t="s">
        <v>22</v>
      </c>
      <c r="D9" s="19">
        <v>0</v>
      </c>
      <c r="E9" s="6">
        <v>1</v>
      </c>
      <c r="F9" s="6">
        <v>2</v>
      </c>
      <c r="G9" s="6">
        <v>6</v>
      </c>
      <c r="H9" s="6">
        <v>8</v>
      </c>
      <c r="I9" s="6">
        <f>SUM(D9:H9)</f>
        <v>17</v>
      </c>
      <c r="J9" s="22">
        <f t="shared" si="0"/>
        <v>4.2352941176470589</v>
      </c>
    </row>
    <row r="10" spans="2:10" x14ac:dyDescent="0.3">
      <c r="B10" s="31"/>
      <c r="C10" s="27"/>
      <c r="D10" s="20">
        <f>D9/I9</f>
        <v>0</v>
      </c>
      <c r="E10" s="7">
        <f>E9/I9</f>
        <v>5.8823529411764705E-2</v>
      </c>
      <c r="F10" s="7">
        <f>F9/I9</f>
        <v>0.11764705882352941</v>
      </c>
      <c r="G10" s="7">
        <f>G9/I9</f>
        <v>0.35294117647058826</v>
      </c>
      <c r="H10" s="7">
        <f>H9/I9</f>
        <v>0.47058823529411764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1</v>
      </c>
      <c r="F11" s="6">
        <v>2</v>
      </c>
      <c r="G11" s="6">
        <v>6</v>
      </c>
      <c r="H11" s="6">
        <v>8</v>
      </c>
      <c r="I11" s="6">
        <f>SUM(D11:H11)</f>
        <v>17</v>
      </c>
      <c r="J11" s="22">
        <f t="shared" si="0"/>
        <v>4.2352941176470589</v>
      </c>
    </row>
    <row r="12" spans="2:10" x14ac:dyDescent="0.3">
      <c r="B12" s="31"/>
      <c r="C12" s="27"/>
      <c r="D12" s="20">
        <f>D11/I11</f>
        <v>0</v>
      </c>
      <c r="E12" s="7">
        <f>E11/I11</f>
        <v>5.8823529411764705E-2</v>
      </c>
      <c r="F12" s="7">
        <f>F11/I11</f>
        <v>0.11764705882352941</v>
      </c>
      <c r="G12" s="7">
        <f>G11/I11</f>
        <v>0.35294117647058826</v>
      </c>
      <c r="H12" s="7">
        <f>H11/I11</f>
        <v>0.47058823529411764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2</v>
      </c>
      <c r="G13" s="6">
        <v>6</v>
      </c>
      <c r="H13" s="6">
        <v>8</v>
      </c>
      <c r="I13" s="6">
        <f>SUM(D13:H13)</f>
        <v>17</v>
      </c>
      <c r="J13" s="22">
        <f t="shared" si="0"/>
        <v>4.2352941176470589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0.11764705882352941</v>
      </c>
      <c r="G14" s="7">
        <f>G13/I13</f>
        <v>0.35294117647058826</v>
      </c>
      <c r="H14" s="7">
        <f>H13/I13</f>
        <v>0.47058823529411764</v>
      </c>
      <c r="I14" s="17">
        <f>I13/I13</f>
        <v>1</v>
      </c>
      <c r="J14" s="22"/>
    </row>
    <row r="15" spans="2:10" ht="24" customHeight="1" x14ac:dyDescent="0.3">
      <c r="B15" s="28">
        <v>6</v>
      </c>
      <c r="C15" s="30" t="s">
        <v>25</v>
      </c>
      <c r="D15" s="19">
        <v>0</v>
      </c>
      <c r="E15" s="6">
        <v>1</v>
      </c>
      <c r="F15" s="6">
        <v>0</v>
      </c>
      <c r="G15" s="6">
        <v>8</v>
      </c>
      <c r="H15" s="6">
        <v>8</v>
      </c>
      <c r="I15" s="6">
        <f>SUM(D15:H15)</f>
        <v>17</v>
      </c>
      <c r="J15" s="22">
        <f t="shared" si="0"/>
        <v>4.3529411764705879</v>
      </c>
    </row>
    <row r="16" spans="2:10" x14ac:dyDescent="0.3">
      <c r="B16" s="31"/>
      <c r="C16" s="27"/>
      <c r="D16" s="20">
        <f>D15/I15</f>
        <v>0</v>
      </c>
      <c r="E16" s="7">
        <f>E15/I15</f>
        <v>5.8823529411764705E-2</v>
      </c>
      <c r="F16" s="7">
        <f>F15/I15</f>
        <v>0</v>
      </c>
      <c r="G16" s="7">
        <f>G15/I15</f>
        <v>0.47058823529411764</v>
      </c>
      <c r="H16" s="7">
        <f>H15/I15</f>
        <v>0.47058823529411764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1</v>
      </c>
      <c r="F17" s="6">
        <v>0</v>
      </c>
      <c r="G17" s="6">
        <v>6</v>
      </c>
      <c r="H17" s="6">
        <v>10</v>
      </c>
      <c r="I17" s="6">
        <f>SUM(D17:H17)</f>
        <v>17</v>
      </c>
      <c r="J17" s="22">
        <f t="shared" si="0"/>
        <v>4.4705882352941178</v>
      </c>
    </row>
    <row r="18" spans="2:10" x14ac:dyDescent="0.3">
      <c r="B18" s="31"/>
      <c r="C18" s="27"/>
      <c r="D18" s="20">
        <f>D17/I17</f>
        <v>0</v>
      </c>
      <c r="E18" s="7">
        <f>E17/I17</f>
        <v>5.8823529411764705E-2</v>
      </c>
      <c r="F18" s="7">
        <f>F17/I17</f>
        <v>0</v>
      </c>
      <c r="G18" s="7">
        <f>G17/I17</f>
        <v>0.35294117647058826</v>
      </c>
      <c r="H18" s="7">
        <f>H17/I17</f>
        <v>0.58823529411764708</v>
      </c>
      <c r="I18" s="17">
        <f>I17/I17</f>
        <v>1</v>
      </c>
      <c r="J18" s="22"/>
    </row>
    <row r="19" spans="2:10" ht="24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2</v>
      </c>
      <c r="G19" s="6">
        <v>7</v>
      </c>
      <c r="H19" s="6">
        <v>8</v>
      </c>
      <c r="I19" s="6">
        <f>SUM(D19:H19)</f>
        <v>17</v>
      </c>
      <c r="J19" s="22">
        <f t="shared" si="0"/>
        <v>4.3529411764705879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0.11764705882352941</v>
      </c>
      <c r="G20" s="7">
        <f>G19/I19</f>
        <v>0.41176470588235292</v>
      </c>
      <c r="H20" s="7">
        <f>H19/I19</f>
        <v>0.47058823529411764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3</v>
      </c>
      <c r="G21" s="6">
        <v>6</v>
      </c>
      <c r="H21" s="6">
        <v>8</v>
      </c>
      <c r="I21" s="6">
        <f>SUM(D21:H21)</f>
        <v>17</v>
      </c>
      <c r="J21" s="22">
        <f t="shared" si="0"/>
        <v>4.2941176470588234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0.17647058823529413</v>
      </c>
      <c r="G22" s="7">
        <f>G21/I21</f>
        <v>0.35294117647058826</v>
      </c>
      <c r="H22" s="7">
        <f>H21/I21</f>
        <v>0.47058823529411764</v>
      </c>
      <c r="I22" s="17">
        <f>I21/I21</f>
        <v>1</v>
      </c>
      <c r="J22" s="22"/>
    </row>
    <row r="23" spans="2:10" ht="36" customHeight="1" x14ac:dyDescent="0.3">
      <c r="B23" s="28">
        <v>10</v>
      </c>
      <c r="C23" s="30" t="s">
        <v>29</v>
      </c>
      <c r="D23" s="19">
        <v>0</v>
      </c>
      <c r="E23" s="6">
        <v>1</v>
      </c>
      <c r="F23" s="6">
        <v>1</v>
      </c>
      <c r="G23" s="6">
        <v>7</v>
      </c>
      <c r="H23" s="6">
        <v>8</v>
      </c>
      <c r="I23" s="6">
        <f>SUM(D23:H23)</f>
        <v>17</v>
      </c>
      <c r="J23" s="22">
        <f t="shared" si="0"/>
        <v>4.2941176470588234</v>
      </c>
    </row>
    <row r="24" spans="2:10" x14ac:dyDescent="0.3">
      <c r="B24" s="29"/>
      <c r="C24" s="27"/>
      <c r="D24" s="7">
        <f>D23/I23</f>
        <v>0</v>
      </c>
      <c r="E24" s="7">
        <f>E23/I23</f>
        <v>5.8823529411764705E-2</v>
      </c>
      <c r="F24" s="7">
        <f>F23/I23</f>
        <v>5.8823529411764705E-2</v>
      </c>
      <c r="G24" s="7">
        <f>G23/I23</f>
        <v>0.41176470588235292</v>
      </c>
      <c r="H24" s="7">
        <f>H23/I23</f>
        <v>0.47058823529411764</v>
      </c>
      <c r="I24" s="17">
        <f>I23/I23</f>
        <v>1</v>
      </c>
      <c r="J24" s="22"/>
    </row>
    <row r="25" spans="2:10" x14ac:dyDescent="0.3">
      <c r="C25" s="8" t="s">
        <v>11</v>
      </c>
      <c r="D25" s="9">
        <f>D5+D7+D9+D11+D13+D15+D17+D19+D21+D23</f>
        <v>0</v>
      </c>
      <c r="E25" s="9">
        <f>E5+E7+E9+E11+E13+E15+E17+E19+E21+E23</f>
        <v>6</v>
      </c>
      <c r="F25" s="9">
        <f t="shared" ref="F25:H25" si="1">F5+F7+F9+F11+F13+F15+F17+F19+F21+F23</f>
        <v>12</v>
      </c>
      <c r="G25" s="9">
        <f t="shared" si="1"/>
        <v>65</v>
      </c>
      <c r="H25" s="9">
        <f t="shared" si="1"/>
        <v>87</v>
      </c>
      <c r="I25" s="18">
        <f>SUM(D25:H25)</f>
        <v>170</v>
      </c>
      <c r="J25" s="23">
        <f>AVERAGE(J5:J24)</f>
        <v>4.3705882352941172</v>
      </c>
    </row>
    <row r="26" spans="2:10" x14ac:dyDescent="0.3">
      <c r="C26" s="10" t="s">
        <v>12</v>
      </c>
      <c r="D26" s="11">
        <f>D25/I25</f>
        <v>0</v>
      </c>
      <c r="E26" s="11">
        <f>E25/I25</f>
        <v>3.5294117647058823E-2</v>
      </c>
      <c r="F26" s="11">
        <f>F25/I25</f>
        <v>7.0588235294117646E-2</v>
      </c>
      <c r="G26" s="11">
        <f>G25/I25</f>
        <v>0.38235294117647056</v>
      </c>
      <c r="H26" s="11">
        <f>H25/I25</f>
        <v>0.5117647058823529</v>
      </c>
      <c r="I26" s="12">
        <f>I25/I25</f>
        <v>1</v>
      </c>
      <c r="J26" s="4"/>
    </row>
    <row r="48" spans="2:8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  <c r="H48" s="3" t="s">
        <v>10</v>
      </c>
    </row>
    <row r="49" spans="2:8" x14ac:dyDescent="0.3">
      <c r="B49" s="13">
        <v>1</v>
      </c>
      <c r="C49" s="14" t="s">
        <v>17</v>
      </c>
      <c r="D49" s="15">
        <v>7</v>
      </c>
      <c r="E49" s="15">
        <v>9</v>
      </c>
      <c r="F49" s="15">
        <v>1</v>
      </c>
      <c r="G49" s="15">
        <f>SUM(D49:F49)</f>
        <v>17</v>
      </c>
      <c r="H49" s="13"/>
    </row>
    <row r="50" spans="2:8" x14ac:dyDescent="0.3">
      <c r="C50" s="8" t="s">
        <v>11</v>
      </c>
      <c r="D50" s="9">
        <f>D49</f>
        <v>7</v>
      </c>
      <c r="E50" s="9">
        <f>E49</f>
        <v>9</v>
      </c>
      <c r="F50" s="9">
        <f>F49</f>
        <v>1</v>
      </c>
      <c r="G50" s="9">
        <f>SUM(D50:F50)</f>
        <v>17</v>
      </c>
    </row>
    <row r="51" spans="2:8" x14ac:dyDescent="0.3">
      <c r="C51" s="10" t="s">
        <v>12</v>
      </c>
      <c r="D51" s="11">
        <f>D50/G50</f>
        <v>0.41176470588235292</v>
      </c>
      <c r="E51" s="11">
        <f>E50/G50</f>
        <v>0.52941176470588236</v>
      </c>
      <c r="F51" s="11">
        <f>F50/G50</f>
        <v>5.8823529411764705E-2</v>
      </c>
      <c r="G51" s="11">
        <f>G50/G50</f>
        <v>1</v>
      </c>
    </row>
  </sheetData>
  <mergeCells count="21">
    <mergeCell ref="B9:B10"/>
    <mergeCell ref="G2:H2"/>
    <mergeCell ref="B5:B6"/>
    <mergeCell ref="B7:B8"/>
    <mergeCell ref="C9:C10"/>
    <mergeCell ref="C7:C8"/>
    <mergeCell ref="C5:C6"/>
    <mergeCell ref="B21:B22"/>
    <mergeCell ref="B23:B24"/>
    <mergeCell ref="C23:C24"/>
    <mergeCell ref="C21:C22"/>
    <mergeCell ref="B11:B12"/>
    <mergeCell ref="B13:B14"/>
    <mergeCell ref="B15:B16"/>
    <mergeCell ref="B17:B18"/>
    <mergeCell ref="B19:B20"/>
    <mergeCell ref="C19:C20"/>
    <mergeCell ref="C17:C18"/>
    <mergeCell ref="C15:C16"/>
    <mergeCell ref="C13:C14"/>
    <mergeCell ref="C11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162F-2E33-48AA-95CE-273F11793A4A}">
  <dimension ref="B2:J51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39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6</v>
      </c>
      <c r="H5" s="6">
        <v>11</v>
      </c>
      <c r="I5" s="6">
        <f>SUM(D5:H5)</f>
        <v>17</v>
      </c>
      <c r="J5" s="22">
        <f>(5*H5+4*G5+3*F5+2*E5+1*D5)/I5</f>
        <v>4.6470588235294121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0.35294117647058826</v>
      </c>
      <c r="H6" s="7">
        <f>H5/I5</f>
        <v>0.6470588235294118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4</v>
      </c>
      <c r="G7" s="6">
        <v>5</v>
      </c>
      <c r="H7" s="6">
        <v>8</v>
      </c>
      <c r="I7" s="6">
        <f>SUM(D7:H7)</f>
        <v>17</v>
      </c>
      <c r="J7" s="22">
        <f t="shared" ref="J7:J23" si="0">(5*H7+4*G7+3*F7+2*E7+1*D7)/I7</f>
        <v>4.2352941176470589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0.23529411764705882</v>
      </c>
      <c r="G8" s="7">
        <f>G7/I7</f>
        <v>0.29411764705882354</v>
      </c>
      <c r="H8" s="7">
        <f>H7/I7</f>
        <v>0.47058823529411764</v>
      </c>
      <c r="I8" s="7">
        <f>I7/I7</f>
        <v>1</v>
      </c>
      <c r="J8" s="22"/>
    </row>
    <row r="9" spans="2:10" ht="13.8" customHeight="1" x14ac:dyDescent="0.3">
      <c r="B9" s="28">
        <v>3</v>
      </c>
      <c r="C9" s="30" t="s">
        <v>22</v>
      </c>
      <c r="D9" s="19">
        <v>0</v>
      </c>
      <c r="E9" s="6">
        <v>1</v>
      </c>
      <c r="F9" s="6">
        <v>3</v>
      </c>
      <c r="G9" s="6">
        <v>6</v>
      </c>
      <c r="H9" s="6">
        <v>7</v>
      </c>
      <c r="I9" s="6">
        <f>SUM(D9:H9)</f>
        <v>17</v>
      </c>
      <c r="J9" s="22">
        <f t="shared" si="0"/>
        <v>4.117647058823529</v>
      </c>
    </row>
    <row r="10" spans="2:10" x14ac:dyDescent="0.3">
      <c r="B10" s="31"/>
      <c r="C10" s="27"/>
      <c r="D10" s="20">
        <f>D9/I9</f>
        <v>0</v>
      </c>
      <c r="E10" s="7">
        <f>E9/I9</f>
        <v>5.8823529411764705E-2</v>
      </c>
      <c r="F10" s="7">
        <f>F9/I9</f>
        <v>0.17647058823529413</v>
      </c>
      <c r="G10" s="7">
        <f>G9/I9</f>
        <v>0.35294117647058826</v>
      </c>
      <c r="H10" s="7">
        <f>H9/I9</f>
        <v>0.41176470588235292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1</v>
      </c>
      <c r="F11" s="6">
        <v>2</v>
      </c>
      <c r="G11" s="6">
        <v>6</v>
      </c>
      <c r="H11" s="6">
        <v>8</v>
      </c>
      <c r="I11" s="6">
        <f>SUM(D11:H11)</f>
        <v>17</v>
      </c>
      <c r="J11" s="22">
        <f t="shared" si="0"/>
        <v>4.2352941176470589</v>
      </c>
    </row>
    <row r="12" spans="2:10" x14ac:dyDescent="0.3">
      <c r="B12" s="31"/>
      <c r="C12" s="27"/>
      <c r="D12" s="20">
        <f>D11/I11</f>
        <v>0</v>
      </c>
      <c r="E12" s="7">
        <f>E11/I11</f>
        <v>5.8823529411764705E-2</v>
      </c>
      <c r="F12" s="7">
        <f>F11/I11</f>
        <v>0.11764705882352941</v>
      </c>
      <c r="G12" s="7">
        <f>G11/I11</f>
        <v>0.35294117647058826</v>
      </c>
      <c r="H12" s="7">
        <f>H11/I11</f>
        <v>0.47058823529411764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3</v>
      </c>
      <c r="G13" s="6">
        <v>5</v>
      </c>
      <c r="H13" s="6">
        <v>8</v>
      </c>
      <c r="I13" s="6">
        <f>SUM(D13:H13)</f>
        <v>17</v>
      </c>
      <c r="J13" s="22">
        <f t="shared" si="0"/>
        <v>4.1764705882352944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0.17647058823529413</v>
      </c>
      <c r="G14" s="7">
        <f>G13/I13</f>
        <v>0.29411764705882354</v>
      </c>
      <c r="H14" s="7">
        <f>H13/I13</f>
        <v>0.47058823529411764</v>
      </c>
      <c r="I14" s="17">
        <f>I13/I13</f>
        <v>1</v>
      </c>
      <c r="J14" s="22"/>
    </row>
    <row r="15" spans="2:10" ht="13.8" customHeight="1" x14ac:dyDescent="0.3">
      <c r="B15" s="28">
        <v>6</v>
      </c>
      <c r="C15" s="30" t="s">
        <v>25</v>
      </c>
      <c r="D15" s="19">
        <v>0</v>
      </c>
      <c r="E15" s="6">
        <v>1</v>
      </c>
      <c r="F15" s="6">
        <v>1</v>
      </c>
      <c r="G15" s="6">
        <v>7</v>
      </c>
      <c r="H15" s="6">
        <v>8</v>
      </c>
      <c r="I15" s="6">
        <f>SUM(D15:H15)</f>
        <v>17</v>
      </c>
      <c r="J15" s="22">
        <f t="shared" si="0"/>
        <v>4.2941176470588234</v>
      </c>
    </row>
    <row r="16" spans="2:10" x14ac:dyDescent="0.3">
      <c r="B16" s="31"/>
      <c r="C16" s="27"/>
      <c r="D16" s="20">
        <f>D15/I15</f>
        <v>0</v>
      </c>
      <c r="E16" s="7">
        <f>E15/I15</f>
        <v>5.8823529411764705E-2</v>
      </c>
      <c r="F16" s="7">
        <f>F15/I15</f>
        <v>5.8823529411764705E-2</v>
      </c>
      <c r="G16" s="7">
        <f>G15/I15</f>
        <v>0.41176470588235292</v>
      </c>
      <c r="H16" s="7">
        <f>H15/I15</f>
        <v>0.47058823529411764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1</v>
      </c>
      <c r="F17" s="6">
        <v>0</v>
      </c>
      <c r="G17" s="6">
        <v>7</v>
      </c>
      <c r="H17" s="6">
        <v>9</v>
      </c>
      <c r="I17" s="6">
        <f>SUM(D17:H17)</f>
        <v>17</v>
      </c>
      <c r="J17" s="22">
        <f t="shared" si="0"/>
        <v>4.4117647058823533</v>
      </c>
    </row>
    <row r="18" spans="2:10" x14ac:dyDescent="0.3">
      <c r="B18" s="31"/>
      <c r="C18" s="27"/>
      <c r="D18" s="20">
        <f>D17/I17</f>
        <v>0</v>
      </c>
      <c r="E18" s="7">
        <f>E17/I17</f>
        <v>5.8823529411764705E-2</v>
      </c>
      <c r="F18" s="7">
        <f>F17/I17</f>
        <v>0</v>
      </c>
      <c r="G18" s="7">
        <f>G17/I17</f>
        <v>0.41176470588235292</v>
      </c>
      <c r="H18" s="7">
        <f>H17/I17</f>
        <v>0.52941176470588236</v>
      </c>
      <c r="I18" s="17">
        <f>I17/I17</f>
        <v>1</v>
      </c>
      <c r="J18" s="22"/>
    </row>
    <row r="19" spans="2:10" ht="13.8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0</v>
      </c>
      <c r="G19" s="6">
        <v>9</v>
      </c>
      <c r="H19" s="6">
        <v>8</v>
      </c>
      <c r="I19" s="6">
        <f>SUM(D19:H19)</f>
        <v>17</v>
      </c>
      <c r="J19" s="22">
        <f t="shared" si="0"/>
        <v>4.4705882352941178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0.52941176470588236</v>
      </c>
      <c r="H20" s="7">
        <f>H19/I19</f>
        <v>0.47058823529411764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3</v>
      </c>
      <c r="G21" s="6">
        <v>6</v>
      </c>
      <c r="H21" s="6">
        <v>8</v>
      </c>
      <c r="I21" s="6">
        <f>SUM(D21:H21)</f>
        <v>17</v>
      </c>
      <c r="J21" s="22">
        <f t="shared" si="0"/>
        <v>4.2941176470588234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0.17647058823529413</v>
      </c>
      <c r="G22" s="7">
        <f>G21/I21</f>
        <v>0.35294117647058826</v>
      </c>
      <c r="H22" s="7">
        <f>H21/I21</f>
        <v>0.47058823529411764</v>
      </c>
      <c r="I22" s="17">
        <f>I21/I21</f>
        <v>1</v>
      </c>
      <c r="J22" s="22"/>
    </row>
    <row r="23" spans="2:10" ht="13.8" customHeight="1" x14ac:dyDescent="0.3">
      <c r="B23" s="28">
        <v>10</v>
      </c>
      <c r="C23" s="30" t="s">
        <v>29</v>
      </c>
      <c r="D23" s="19">
        <v>0</v>
      </c>
      <c r="E23" s="6">
        <v>1</v>
      </c>
      <c r="F23" s="6">
        <v>1</v>
      </c>
      <c r="G23" s="6">
        <v>9</v>
      </c>
      <c r="H23" s="6">
        <v>6</v>
      </c>
      <c r="I23" s="6">
        <f>SUM(D23:H23)</f>
        <v>17</v>
      </c>
      <c r="J23" s="22">
        <f t="shared" si="0"/>
        <v>4.1764705882352944</v>
      </c>
    </row>
    <row r="24" spans="2:10" x14ac:dyDescent="0.3">
      <c r="B24" s="29"/>
      <c r="C24" s="27"/>
      <c r="D24" s="7">
        <f>D23/I23</f>
        <v>0</v>
      </c>
      <c r="E24" s="7">
        <f>E23/I23</f>
        <v>5.8823529411764705E-2</v>
      </c>
      <c r="F24" s="7">
        <f>F23/I23</f>
        <v>5.8823529411764705E-2</v>
      </c>
      <c r="G24" s="7">
        <f>G23/I23</f>
        <v>0.52941176470588236</v>
      </c>
      <c r="H24" s="7">
        <f>H23/I23</f>
        <v>0.35294117647058826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6</v>
      </c>
      <c r="F25" s="9">
        <f t="shared" ref="F25:H25" si="1">F5+F7+F9+F11+F13+F15+F17+F19+F21+F23</f>
        <v>17</v>
      </c>
      <c r="G25" s="9">
        <f t="shared" si="1"/>
        <v>66</v>
      </c>
      <c r="H25" s="9">
        <f t="shared" si="1"/>
        <v>81</v>
      </c>
      <c r="I25" s="18">
        <f>SUM(D25:H25)</f>
        <v>170</v>
      </c>
      <c r="J25" s="23">
        <f>AVERAGE(J5:J24)</f>
        <v>4.3058823529411772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3.5294117647058823E-2</v>
      </c>
      <c r="F26" s="11">
        <f>F25/I25</f>
        <v>0.1</v>
      </c>
      <c r="G26" s="11">
        <f>G25/I25</f>
        <v>0.38823529411764707</v>
      </c>
      <c r="H26" s="11">
        <f>H25/I25</f>
        <v>0.47647058823529409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5</v>
      </c>
      <c r="E49" s="15">
        <v>9</v>
      </c>
      <c r="F49" s="15">
        <v>3</v>
      </c>
      <c r="G49" s="15">
        <f>SUM(D49:F49)</f>
        <v>17</v>
      </c>
    </row>
    <row r="50" spans="2:7" x14ac:dyDescent="0.3">
      <c r="B50" s="8"/>
      <c r="C50" s="8" t="s">
        <v>11</v>
      </c>
      <c r="D50" s="9">
        <f>D49</f>
        <v>5</v>
      </c>
      <c r="E50" s="9">
        <f>E49</f>
        <v>9</v>
      </c>
      <c r="F50" s="9">
        <f>F49</f>
        <v>3</v>
      </c>
      <c r="G50" s="9">
        <f>SUM(D50:F50)</f>
        <v>17</v>
      </c>
    </row>
    <row r="51" spans="2:7" x14ac:dyDescent="0.3">
      <c r="B51" s="10"/>
      <c r="C51" s="10" t="s">
        <v>12</v>
      </c>
      <c r="D51" s="11">
        <f>D50/G50</f>
        <v>0.29411764705882354</v>
      </c>
      <c r="E51" s="11">
        <f>E50/G50</f>
        <v>0.52941176470588236</v>
      </c>
      <c r="F51" s="11">
        <f>F50/G50</f>
        <v>0.17647058823529413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045C4-E88F-47C8-9C94-8AE81582D8F2}">
  <dimension ref="B2:J51"/>
  <sheetViews>
    <sheetView workbookViewId="0">
      <selection activeCell="C5" sqref="C5:J24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70.2" customHeight="1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40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2</v>
      </c>
      <c r="H5" s="6">
        <v>15</v>
      </c>
      <c r="I5" s="6">
        <f>SUM(D5:H5)</f>
        <v>17</v>
      </c>
      <c r="J5" s="22">
        <f>(5*H5+4*G5+3*F5+2*E5+1*D5)/I5</f>
        <v>4.882352941176471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0.11764705882352941</v>
      </c>
      <c r="H6" s="7">
        <f>H5/I5</f>
        <v>0.88235294117647056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1</v>
      </c>
      <c r="G7" s="6">
        <v>5</v>
      </c>
      <c r="H7" s="6">
        <v>11</v>
      </c>
      <c r="I7" s="6">
        <f>SUM(D7:H7)</f>
        <v>17</v>
      </c>
      <c r="J7" s="22">
        <f t="shared" ref="J7:J23" si="0">(5*H7+4*G7+3*F7+2*E7+1*D7)/I7</f>
        <v>4.5882352941176467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5.8823529411764705E-2</v>
      </c>
      <c r="G8" s="7">
        <f>G7/I7</f>
        <v>0.29411764705882354</v>
      </c>
      <c r="H8" s="7">
        <f>H7/I7</f>
        <v>0.6470588235294118</v>
      </c>
      <c r="I8" s="7">
        <f>I7/I7</f>
        <v>1</v>
      </c>
      <c r="J8" s="22"/>
    </row>
    <row r="9" spans="2:10" ht="13.8" customHeight="1" x14ac:dyDescent="0.3">
      <c r="B9" s="28">
        <v>3</v>
      </c>
      <c r="C9" s="30" t="s">
        <v>22</v>
      </c>
      <c r="D9" s="19">
        <v>0</v>
      </c>
      <c r="E9" s="6">
        <v>0</v>
      </c>
      <c r="F9" s="6">
        <v>1</v>
      </c>
      <c r="G9" s="6">
        <v>6</v>
      </c>
      <c r="H9" s="6">
        <v>10</v>
      </c>
      <c r="I9" s="6">
        <f>SUM(D9:H9)</f>
        <v>17</v>
      </c>
      <c r="J9" s="22">
        <f t="shared" si="0"/>
        <v>4.5294117647058822</v>
      </c>
    </row>
    <row r="10" spans="2:10" x14ac:dyDescent="0.3">
      <c r="B10" s="31"/>
      <c r="C10" s="27"/>
      <c r="D10" s="20">
        <f>D9/I9</f>
        <v>0</v>
      </c>
      <c r="E10" s="7">
        <f>E9/I9</f>
        <v>0</v>
      </c>
      <c r="F10" s="7">
        <f>F9/I9</f>
        <v>5.8823529411764705E-2</v>
      </c>
      <c r="G10" s="7">
        <f>G9/I9</f>
        <v>0.35294117647058826</v>
      </c>
      <c r="H10" s="7">
        <f>H9/I9</f>
        <v>0.58823529411764708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1</v>
      </c>
      <c r="F11" s="6">
        <v>1</v>
      </c>
      <c r="G11" s="6">
        <v>5</v>
      </c>
      <c r="H11" s="6">
        <v>10</v>
      </c>
      <c r="I11" s="6">
        <f>SUM(D11:H11)</f>
        <v>17</v>
      </c>
      <c r="J11" s="22">
        <f t="shared" si="0"/>
        <v>4.4117647058823533</v>
      </c>
    </row>
    <row r="12" spans="2:10" x14ac:dyDescent="0.3">
      <c r="B12" s="31"/>
      <c r="C12" s="27"/>
      <c r="D12" s="20">
        <f>D11/I11</f>
        <v>0</v>
      </c>
      <c r="E12" s="7">
        <f>E11/I11</f>
        <v>5.8823529411764705E-2</v>
      </c>
      <c r="F12" s="7">
        <f>F11/I11</f>
        <v>5.8823529411764705E-2</v>
      </c>
      <c r="G12" s="7">
        <f>G11/I11</f>
        <v>0.29411764705882354</v>
      </c>
      <c r="H12" s="7">
        <f>H11/I11</f>
        <v>0.58823529411764708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3</v>
      </c>
      <c r="G13" s="6">
        <v>5</v>
      </c>
      <c r="H13" s="6">
        <v>8</v>
      </c>
      <c r="I13" s="6">
        <f>SUM(D13:H13)</f>
        <v>17</v>
      </c>
      <c r="J13" s="22">
        <f t="shared" si="0"/>
        <v>4.1764705882352944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0.17647058823529413</v>
      </c>
      <c r="G14" s="7">
        <f>G13/I13</f>
        <v>0.29411764705882354</v>
      </c>
      <c r="H14" s="7">
        <f>H13/I13</f>
        <v>0.47058823529411764</v>
      </c>
      <c r="I14" s="17">
        <f>I13/I13</f>
        <v>1</v>
      </c>
      <c r="J14" s="22"/>
    </row>
    <row r="15" spans="2:10" ht="13.8" customHeight="1" x14ac:dyDescent="0.3">
      <c r="B15" s="28">
        <v>6</v>
      </c>
      <c r="C15" s="30" t="s">
        <v>25</v>
      </c>
      <c r="D15" s="19">
        <v>0</v>
      </c>
      <c r="E15" s="6">
        <v>1</v>
      </c>
      <c r="F15" s="6">
        <v>1</v>
      </c>
      <c r="G15" s="6">
        <v>7</v>
      </c>
      <c r="H15" s="6">
        <v>8</v>
      </c>
      <c r="I15" s="6">
        <f>SUM(D15:H15)</f>
        <v>17</v>
      </c>
      <c r="J15" s="22">
        <f t="shared" si="0"/>
        <v>4.2941176470588234</v>
      </c>
    </row>
    <row r="16" spans="2:10" x14ac:dyDescent="0.3">
      <c r="B16" s="31"/>
      <c r="C16" s="27"/>
      <c r="D16" s="20">
        <f>D15/I15</f>
        <v>0</v>
      </c>
      <c r="E16" s="7">
        <f>E15/I15</f>
        <v>5.8823529411764705E-2</v>
      </c>
      <c r="F16" s="7">
        <f>F15/I15</f>
        <v>5.8823529411764705E-2</v>
      </c>
      <c r="G16" s="7">
        <f>G15/I15</f>
        <v>0.41176470588235292</v>
      </c>
      <c r="H16" s="7">
        <f>H15/I15</f>
        <v>0.47058823529411764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0</v>
      </c>
      <c r="F17" s="6">
        <v>0</v>
      </c>
      <c r="G17" s="6">
        <v>8</v>
      </c>
      <c r="H17" s="6">
        <v>9</v>
      </c>
      <c r="I17" s="6">
        <f>SUM(D17:H17)</f>
        <v>17</v>
      </c>
      <c r="J17" s="22">
        <f t="shared" si="0"/>
        <v>4.5294117647058822</v>
      </c>
    </row>
    <row r="18" spans="2:10" x14ac:dyDescent="0.3">
      <c r="B18" s="31"/>
      <c r="C18" s="27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0.47058823529411764</v>
      </c>
      <c r="H18" s="7">
        <f>H17/I17</f>
        <v>0.52941176470588236</v>
      </c>
      <c r="I18" s="17">
        <f>I17/I17</f>
        <v>1</v>
      </c>
      <c r="J18" s="22"/>
    </row>
    <row r="19" spans="2:10" ht="13.8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0</v>
      </c>
      <c r="G19" s="6">
        <v>8</v>
      </c>
      <c r="H19" s="6">
        <v>9</v>
      </c>
      <c r="I19" s="6">
        <f>SUM(D19:H19)</f>
        <v>17</v>
      </c>
      <c r="J19" s="22">
        <f t="shared" si="0"/>
        <v>4.5294117647058822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0.47058823529411764</v>
      </c>
      <c r="H20" s="7">
        <f>H19/I19</f>
        <v>0.52941176470588236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3</v>
      </c>
      <c r="G21" s="6">
        <v>6</v>
      </c>
      <c r="H21" s="6">
        <v>8</v>
      </c>
      <c r="I21" s="6">
        <f>SUM(D21:H21)</f>
        <v>17</v>
      </c>
      <c r="J21" s="22">
        <f t="shared" si="0"/>
        <v>4.2941176470588234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0.17647058823529413</v>
      </c>
      <c r="G22" s="7">
        <f>G21/I21</f>
        <v>0.35294117647058826</v>
      </c>
      <c r="H22" s="7">
        <f>H21/I21</f>
        <v>0.47058823529411764</v>
      </c>
      <c r="I22" s="17">
        <f>I21/I21</f>
        <v>1</v>
      </c>
      <c r="J22" s="22"/>
    </row>
    <row r="23" spans="2:10" ht="13.8" customHeight="1" x14ac:dyDescent="0.3">
      <c r="B23" s="28">
        <v>10</v>
      </c>
      <c r="C23" s="30" t="s">
        <v>29</v>
      </c>
      <c r="D23" s="19">
        <v>0</v>
      </c>
      <c r="E23" s="6">
        <v>0</v>
      </c>
      <c r="F23" s="6">
        <v>0</v>
      </c>
      <c r="G23" s="6">
        <v>9</v>
      </c>
      <c r="H23" s="6">
        <v>8</v>
      </c>
      <c r="I23" s="6">
        <f>SUM(D23:H23)</f>
        <v>17</v>
      </c>
      <c r="J23" s="22">
        <f t="shared" si="0"/>
        <v>4.4705882352941178</v>
      </c>
    </row>
    <row r="24" spans="2:10" x14ac:dyDescent="0.3">
      <c r="B24" s="29"/>
      <c r="C24" s="27"/>
      <c r="D24" s="7">
        <f>D23/I23</f>
        <v>0</v>
      </c>
      <c r="E24" s="7">
        <f>E23/I23</f>
        <v>0</v>
      </c>
      <c r="F24" s="7">
        <f>F23/I23</f>
        <v>0</v>
      </c>
      <c r="G24" s="7">
        <f>G23/I23</f>
        <v>0.52941176470588236</v>
      </c>
      <c r="H24" s="7">
        <f>H23/I23</f>
        <v>0.47058823529411764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3</v>
      </c>
      <c r="F25" s="9">
        <f t="shared" ref="F25:H25" si="1">F5+F7+F9+F11+F13+F15+F17+F19+F21+F23</f>
        <v>10</v>
      </c>
      <c r="G25" s="9">
        <f t="shared" si="1"/>
        <v>61</v>
      </c>
      <c r="H25" s="9">
        <f t="shared" si="1"/>
        <v>96</v>
      </c>
      <c r="I25" s="18">
        <f>SUM(D25:H25)</f>
        <v>170</v>
      </c>
      <c r="J25" s="23">
        <f>AVERAGE(J5:J24)</f>
        <v>4.4705882352941178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1.7647058823529412E-2</v>
      </c>
      <c r="F26" s="11">
        <f>F25/I25</f>
        <v>5.8823529411764705E-2</v>
      </c>
      <c r="G26" s="11">
        <f>G25/I25</f>
        <v>0.35882352941176471</v>
      </c>
      <c r="H26" s="11">
        <f>H25/I25</f>
        <v>0.56470588235294117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21</v>
      </c>
      <c r="E49" s="15">
        <v>7</v>
      </c>
      <c r="F49" s="15">
        <v>9</v>
      </c>
      <c r="G49" s="15">
        <f>SUM(D49:F49)</f>
        <v>37</v>
      </c>
    </row>
    <row r="50" spans="2:7" x14ac:dyDescent="0.3">
      <c r="B50" s="8"/>
      <c r="C50" s="8" t="s">
        <v>11</v>
      </c>
      <c r="D50" s="9">
        <f>D49</f>
        <v>21</v>
      </c>
      <c r="E50" s="9">
        <f>E49</f>
        <v>7</v>
      </c>
      <c r="F50" s="9">
        <f>F49</f>
        <v>9</v>
      </c>
      <c r="G50" s="9">
        <f>SUM(D50:F50)</f>
        <v>37</v>
      </c>
    </row>
    <row r="51" spans="2:7" x14ac:dyDescent="0.3">
      <c r="B51" s="10"/>
      <c r="C51" s="10" t="s">
        <v>12</v>
      </c>
      <c r="D51" s="11">
        <f>D50/G50</f>
        <v>0.56756756756756754</v>
      </c>
      <c r="E51" s="11">
        <f>E50/G50</f>
        <v>0.1891891891891892</v>
      </c>
      <c r="F51" s="11">
        <f>F50/G50</f>
        <v>0.24324324324324326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4CC4C-343D-4ADC-B276-050FBE22F438}">
  <dimension ref="B2:J51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70.2" customHeight="1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33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1</v>
      </c>
      <c r="H5" s="6">
        <v>16</v>
      </c>
      <c r="I5" s="6">
        <f>SUM(D5:H5)</f>
        <v>17</v>
      </c>
      <c r="J5" s="22">
        <f>(5*H5+4*G5+3*F5+2*E5+1*D5)/I5</f>
        <v>4.9411764705882355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5.8823529411764705E-2</v>
      </c>
      <c r="H6" s="7">
        <f>H5/I5</f>
        <v>0.94117647058823528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2</v>
      </c>
      <c r="G7" s="6">
        <v>4</v>
      </c>
      <c r="H7" s="6">
        <v>10</v>
      </c>
      <c r="I7" s="6">
        <f>SUM(D7:H7)</f>
        <v>16</v>
      </c>
      <c r="J7" s="22">
        <f t="shared" ref="J7:J23" si="0">(5*H7+4*G7+3*F7+2*E7+1*D7)/I7</f>
        <v>4.5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0.125</v>
      </c>
      <c r="G8" s="7">
        <f>G7/I7</f>
        <v>0.25</v>
      </c>
      <c r="H8" s="7">
        <f>H7/I7</f>
        <v>0.625</v>
      </c>
      <c r="I8" s="7">
        <f>I7/I7</f>
        <v>1</v>
      </c>
      <c r="J8" s="22"/>
    </row>
    <row r="9" spans="2:10" ht="13.8" customHeight="1" x14ac:dyDescent="0.3">
      <c r="B9" s="28">
        <v>3</v>
      </c>
      <c r="C9" s="30" t="s">
        <v>22</v>
      </c>
      <c r="D9" s="19">
        <v>0</v>
      </c>
      <c r="E9" s="6">
        <v>0</v>
      </c>
      <c r="F9" s="6">
        <v>1</v>
      </c>
      <c r="G9" s="6">
        <v>6</v>
      </c>
      <c r="H9" s="6">
        <v>10</v>
      </c>
      <c r="I9" s="6">
        <f>SUM(D9:H9)</f>
        <v>17</v>
      </c>
      <c r="J9" s="22">
        <f t="shared" si="0"/>
        <v>4.5294117647058822</v>
      </c>
    </row>
    <row r="10" spans="2:10" x14ac:dyDescent="0.3">
      <c r="B10" s="31"/>
      <c r="C10" s="27"/>
      <c r="D10" s="20">
        <f>D9/I9</f>
        <v>0</v>
      </c>
      <c r="E10" s="7">
        <f>E9/I9</f>
        <v>0</v>
      </c>
      <c r="F10" s="7">
        <f>F9/I9</f>
        <v>5.8823529411764705E-2</v>
      </c>
      <c r="G10" s="7">
        <f>G9/I9</f>
        <v>0.35294117647058826</v>
      </c>
      <c r="H10" s="7">
        <f>H9/I9</f>
        <v>0.58823529411764708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1</v>
      </c>
      <c r="F11" s="6">
        <v>1</v>
      </c>
      <c r="G11" s="6">
        <v>5</v>
      </c>
      <c r="H11" s="6">
        <v>10</v>
      </c>
      <c r="I11" s="6">
        <f>SUM(D11:H11)</f>
        <v>17</v>
      </c>
      <c r="J11" s="22">
        <f t="shared" si="0"/>
        <v>4.4117647058823533</v>
      </c>
    </row>
    <row r="12" spans="2:10" x14ac:dyDescent="0.3">
      <c r="B12" s="31"/>
      <c r="C12" s="27"/>
      <c r="D12" s="20">
        <f>D11/I11</f>
        <v>0</v>
      </c>
      <c r="E12" s="7">
        <f>E11/I11</f>
        <v>5.8823529411764705E-2</v>
      </c>
      <c r="F12" s="7">
        <f>F11/I11</f>
        <v>5.8823529411764705E-2</v>
      </c>
      <c r="G12" s="7">
        <f>G11/I11</f>
        <v>0.29411764705882354</v>
      </c>
      <c r="H12" s="7">
        <f>H11/I11</f>
        <v>0.58823529411764708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2</v>
      </c>
      <c r="G13" s="6">
        <v>6</v>
      </c>
      <c r="H13" s="6">
        <v>8</v>
      </c>
      <c r="I13" s="6">
        <f>SUM(D13:H13)</f>
        <v>17</v>
      </c>
      <c r="J13" s="22">
        <f t="shared" si="0"/>
        <v>4.2352941176470589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0.11764705882352941</v>
      </c>
      <c r="G14" s="7">
        <f>G13/I13</f>
        <v>0.35294117647058826</v>
      </c>
      <c r="H14" s="7">
        <f>H13/I13</f>
        <v>0.47058823529411764</v>
      </c>
      <c r="I14" s="17">
        <f>I13/I13</f>
        <v>1</v>
      </c>
      <c r="J14" s="22"/>
    </row>
    <row r="15" spans="2:10" ht="13.8" customHeight="1" x14ac:dyDescent="0.3">
      <c r="B15" s="28">
        <v>6</v>
      </c>
      <c r="C15" s="30" t="s">
        <v>25</v>
      </c>
      <c r="D15" s="19">
        <v>0</v>
      </c>
      <c r="E15" s="6">
        <v>1</v>
      </c>
      <c r="F15" s="6">
        <v>3</v>
      </c>
      <c r="G15" s="6">
        <v>7</v>
      </c>
      <c r="H15" s="6">
        <v>6</v>
      </c>
      <c r="I15" s="6">
        <f>SUM(D15:H15)</f>
        <v>17</v>
      </c>
      <c r="J15" s="22">
        <f t="shared" si="0"/>
        <v>4.0588235294117645</v>
      </c>
    </row>
    <row r="16" spans="2:10" x14ac:dyDescent="0.3">
      <c r="B16" s="31"/>
      <c r="C16" s="27"/>
      <c r="D16" s="20">
        <f>D15/I15</f>
        <v>0</v>
      </c>
      <c r="E16" s="7">
        <f>E15/I15</f>
        <v>5.8823529411764705E-2</v>
      </c>
      <c r="F16" s="7">
        <f>F15/I15</f>
        <v>0.17647058823529413</v>
      </c>
      <c r="G16" s="7">
        <f>G15/I15</f>
        <v>0.41176470588235292</v>
      </c>
      <c r="H16" s="7">
        <f>H15/I15</f>
        <v>0.35294117647058826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0</v>
      </c>
      <c r="F17" s="6">
        <v>0</v>
      </c>
      <c r="G17" s="6">
        <v>8</v>
      </c>
      <c r="H17" s="6">
        <v>9</v>
      </c>
      <c r="I17" s="6">
        <f>SUM(D17:H17)</f>
        <v>17</v>
      </c>
      <c r="J17" s="22">
        <f t="shared" si="0"/>
        <v>4.5294117647058822</v>
      </c>
    </row>
    <row r="18" spans="2:10" x14ac:dyDescent="0.3">
      <c r="B18" s="31"/>
      <c r="C18" s="27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0.47058823529411764</v>
      </c>
      <c r="H18" s="7">
        <f>H17/I17</f>
        <v>0.52941176470588236</v>
      </c>
      <c r="I18" s="17">
        <f>I17/I17</f>
        <v>1</v>
      </c>
      <c r="J18" s="22"/>
    </row>
    <row r="19" spans="2:10" ht="13.8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0</v>
      </c>
      <c r="G19" s="6">
        <v>8</v>
      </c>
      <c r="H19" s="6">
        <v>9</v>
      </c>
      <c r="I19" s="6">
        <f>SUM(D19:H19)</f>
        <v>17</v>
      </c>
      <c r="J19" s="22">
        <f t="shared" si="0"/>
        <v>4.5294117647058822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0.47058823529411764</v>
      </c>
      <c r="H20" s="7">
        <f>H19/I19</f>
        <v>0.52941176470588236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3</v>
      </c>
      <c r="G21" s="6">
        <v>6</v>
      </c>
      <c r="H21" s="6">
        <v>8</v>
      </c>
      <c r="I21" s="6">
        <f>SUM(D21:H21)</f>
        <v>17</v>
      </c>
      <c r="J21" s="22">
        <f t="shared" si="0"/>
        <v>4.2941176470588234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0.17647058823529413</v>
      </c>
      <c r="G22" s="7">
        <f>G21/I21</f>
        <v>0.35294117647058826</v>
      </c>
      <c r="H22" s="7">
        <f>H21/I21</f>
        <v>0.47058823529411764</v>
      </c>
      <c r="I22" s="17">
        <f>I21/I21</f>
        <v>1</v>
      </c>
      <c r="J22" s="22"/>
    </row>
    <row r="23" spans="2:10" ht="13.8" customHeight="1" x14ac:dyDescent="0.3">
      <c r="B23" s="28">
        <v>10</v>
      </c>
      <c r="C23" s="30" t="s">
        <v>29</v>
      </c>
      <c r="D23" s="19">
        <v>0</v>
      </c>
      <c r="E23" s="6">
        <v>0</v>
      </c>
      <c r="F23" s="6">
        <v>0</v>
      </c>
      <c r="G23" s="6">
        <v>9</v>
      </c>
      <c r="H23" s="6">
        <v>8</v>
      </c>
      <c r="I23" s="6">
        <f>SUM(D23:H23)</f>
        <v>17</v>
      </c>
      <c r="J23" s="22">
        <f t="shared" si="0"/>
        <v>4.4705882352941178</v>
      </c>
    </row>
    <row r="24" spans="2:10" x14ac:dyDescent="0.3">
      <c r="B24" s="29"/>
      <c r="C24" s="27"/>
      <c r="D24" s="7">
        <f>D23/I23</f>
        <v>0</v>
      </c>
      <c r="E24" s="7">
        <f>E23/I23</f>
        <v>0</v>
      </c>
      <c r="F24" s="7">
        <f>F23/I23</f>
        <v>0</v>
      </c>
      <c r="G24" s="7">
        <f>G23/I23</f>
        <v>0.52941176470588236</v>
      </c>
      <c r="H24" s="7">
        <f>H23/I23</f>
        <v>0.47058823529411764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3</v>
      </c>
      <c r="F25" s="9">
        <f t="shared" ref="F25:H25" si="1">F5+F7+F9+F11+F13+F15+F17+F19+F21+F23</f>
        <v>12</v>
      </c>
      <c r="G25" s="9">
        <f t="shared" si="1"/>
        <v>60</v>
      </c>
      <c r="H25" s="9">
        <f t="shared" si="1"/>
        <v>94</v>
      </c>
      <c r="I25" s="18">
        <f>SUM(D25:H25)</f>
        <v>169</v>
      </c>
      <c r="J25" s="23">
        <f>AVERAGE(J5:J24)</f>
        <v>4.45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1.7751479289940829E-2</v>
      </c>
      <c r="F26" s="11">
        <f>F25/I25</f>
        <v>7.1005917159763315E-2</v>
      </c>
      <c r="G26" s="11">
        <f>G25/I25</f>
        <v>0.35502958579881655</v>
      </c>
      <c r="H26" s="11">
        <f>H25/I25</f>
        <v>0.55621301775147924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8</v>
      </c>
      <c r="E49" s="15">
        <v>4</v>
      </c>
      <c r="F49" s="15">
        <v>5</v>
      </c>
      <c r="G49" s="15">
        <f>SUM(D49:F49)</f>
        <v>17</v>
      </c>
    </row>
    <row r="50" spans="2:7" x14ac:dyDescent="0.3">
      <c r="B50" s="8"/>
      <c r="C50" s="8" t="s">
        <v>11</v>
      </c>
      <c r="D50" s="9">
        <f>D49</f>
        <v>8</v>
      </c>
      <c r="E50" s="9">
        <f>E49</f>
        <v>4</v>
      </c>
      <c r="F50" s="9">
        <f>F49</f>
        <v>5</v>
      </c>
      <c r="G50" s="9">
        <f>SUM(D50:F50)</f>
        <v>17</v>
      </c>
    </row>
    <row r="51" spans="2:7" x14ac:dyDescent="0.3">
      <c r="B51" s="10"/>
      <c r="C51" s="10" t="s">
        <v>12</v>
      </c>
      <c r="D51" s="11">
        <f>D50/G50</f>
        <v>0.47058823529411764</v>
      </c>
      <c r="E51" s="11">
        <f>E50/G50</f>
        <v>0.23529411764705882</v>
      </c>
      <c r="F51" s="11">
        <f>F50/G50</f>
        <v>0.29411764705882354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19D80-9A15-4D2E-B829-F24D0166BAC7}">
  <dimension ref="B2:J51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32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1</v>
      </c>
      <c r="G5" s="6">
        <v>1</v>
      </c>
      <c r="H5" s="6">
        <v>15</v>
      </c>
      <c r="I5" s="6">
        <f>SUM(D5:H5)</f>
        <v>17</v>
      </c>
      <c r="J5" s="22">
        <f>(5*H5+4*G5+3*F5+2*E5+1*D5)/I5</f>
        <v>4.8235294117647056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5.8823529411764705E-2</v>
      </c>
      <c r="G6" s="7">
        <f>G5/I5</f>
        <v>5.8823529411764705E-2</v>
      </c>
      <c r="H6" s="7">
        <f>H5/I5</f>
        <v>0.88235294117647056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2</v>
      </c>
      <c r="G7" s="6">
        <v>7</v>
      </c>
      <c r="H7" s="6">
        <v>8</v>
      </c>
      <c r="I7" s="6">
        <f>SUM(D7:H7)</f>
        <v>17</v>
      </c>
      <c r="J7" s="22">
        <f t="shared" ref="J7:J23" si="0">(5*H7+4*G7+3*F7+2*E7+1*D7)/I7</f>
        <v>4.3529411764705879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0.11764705882352941</v>
      </c>
      <c r="G8" s="7">
        <f>G7/I7</f>
        <v>0.41176470588235292</v>
      </c>
      <c r="H8" s="7">
        <f>H7/I7</f>
        <v>0.47058823529411764</v>
      </c>
      <c r="I8" s="7">
        <f>I7/I7</f>
        <v>1</v>
      </c>
      <c r="J8" s="22"/>
    </row>
    <row r="9" spans="2:10" ht="13.8" customHeight="1" x14ac:dyDescent="0.3">
      <c r="B9" s="28">
        <v>3</v>
      </c>
      <c r="C9" s="30" t="s">
        <v>22</v>
      </c>
      <c r="D9" s="19">
        <v>0</v>
      </c>
      <c r="E9" s="6">
        <v>0</v>
      </c>
      <c r="F9" s="6">
        <v>1</v>
      </c>
      <c r="G9" s="6">
        <v>8</v>
      </c>
      <c r="H9" s="6">
        <v>8</v>
      </c>
      <c r="I9" s="6">
        <f>SUM(D9:H9)</f>
        <v>17</v>
      </c>
      <c r="J9" s="22">
        <f t="shared" si="0"/>
        <v>4.4117647058823533</v>
      </c>
    </row>
    <row r="10" spans="2:10" x14ac:dyDescent="0.3">
      <c r="B10" s="31"/>
      <c r="C10" s="27"/>
      <c r="D10" s="20">
        <f>D9/I9</f>
        <v>0</v>
      </c>
      <c r="E10" s="7">
        <f>E9/I9</f>
        <v>0</v>
      </c>
      <c r="F10" s="7">
        <f>F9/I9</f>
        <v>5.8823529411764705E-2</v>
      </c>
      <c r="G10" s="7">
        <f>G9/I9</f>
        <v>0.47058823529411764</v>
      </c>
      <c r="H10" s="7">
        <f>H9/I9</f>
        <v>0.47058823529411764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1</v>
      </c>
      <c r="F11" s="6">
        <v>1</v>
      </c>
      <c r="G11" s="6">
        <v>5</v>
      </c>
      <c r="H11" s="6">
        <v>10</v>
      </c>
      <c r="I11" s="6">
        <f>SUM(D11:H11)</f>
        <v>17</v>
      </c>
      <c r="J11" s="22">
        <f t="shared" si="0"/>
        <v>4.4117647058823533</v>
      </c>
    </row>
    <row r="12" spans="2:10" x14ac:dyDescent="0.3">
      <c r="B12" s="31"/>
      <c r="C12" s="27"/>
      <c r="D12" s="20">
        <f>D11/I11</f>
        <v>0</v>
      </c>
      <c r="E12" s="7">
        <f>E11/I11</f>
        <v>5.8823529411764705E-2</v>
      </c>
      <c r="F12" s="7">
        <f>F11/I11</f>
        <v>5.8823529411764705E-2</v>
      </c>
      <c r="G12" s="7">
        <f>G11/I11</f>
        <v>0.29411764705882354</v>
      </c>
      <c r="H12" s="7">
        <f>H11/I11</f>
        <v>0.58823529411764708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2</v>
      </c>
      <c r="G13" s="6">
        <v>6</v>
      </c>
      <c r="H13" s="6">
        <v>8</v>
      </c>
      <c r="I13" s="6">
        <f>SUM(D13:H13)</f>
        <v>17</v>
      </c>
      <c r="J13" s="22">
        <f t="shared" si="0"/>
        <v>4.2352941176470589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0.11764705882352941</v>
      </c>
      <c r="G14" s="7">
        <f>G13/I13</f>
        <v>0.35294117647058826</v>
      </c>
      <c r="H14" s="7">
        <f>H13/I13</f>
        <v>0.47058823529411764</v>
      </c>
      <c r="I14" s="17">
        <f>I13/I13</f>
        <v>1</v>
      </c>
      <c r="J14" s="22"/>
    </row>
    <row r="15" spans="2:10" ht="13.8" customHeight="1" x14ac:dyDescent="0.3">
      <c r="B15" s="28">
        <v>6</v>
      </c>
      <c r="C15" s="30" t="s">
        <v>25</v>
      </c>
      <c r="D15" s="19">
        <v>0</v>
      </c>
      <c r="E15" s="6">
        <v>1</v>
      </c>
      <c r="F15" s="6">
        <v>3</v>
      </c>
      <c r="G15" s="6">
        <v>7</v>
      </c>
      <c r="H15" s="6">
        <v>6</v>
      </c>
      <c r="I15" s="6">
        <f>SUM(D15:H15)</f>
        <v>17</v>
      </c>
      <c r="J15" s="22">
        <f t="shared" si="0"/>
        <v>4.0588235294117645</v>
      </c>
    </row>
    <row r="16" spans="2:10" x14ac:dyDescent="0.3">
      <c r="B16" s="31"/>
      <c r="C16" s="27"/>
      <c r="D16" s="20">
        <f>D15/I15</f>
        <v>0</v>
      </c>
      <c r="E16" s="7">
        <f>E15/I15</f>
        <v>5.8823529411764705E-2</v>
      </c>
      <c r="F16" s="7">
        <f>F15/I15</f>
        <v>0.17647058823529413</v>
      </c>
      <c r="G16" s="7">
        <f>G15/I15</f>
        <v>0.41176470588235292</v>
      </c>
      <c r="H16" s="7">
        <f>H15/I15</f>
        <v>0.35294117647058826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0</v>
      </c>
      <c r="F17" s="6">
        <v>0</v>
      </c>
      <c r="G17" s="6">
        <v>8</v>
      </c>
      <c r="H17" s="6">
        <v>9</v>
      </c>
      <c r="I17" s="6">
        <f>SUM(D17:H17)</f>
        <v>17</v>
      </c>
      <c r="J17" s="22">
        <f t="shared" si="0"/>
        <v>4.5294117647058822</v>
      </c>
    </row>
    <row r="18" spans="2:10" x14ac:dyDescent="0.3">
      <c r="B18" s="31"/>
      <c r="C18" s="27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0.47058823529411764</v>
      </c>
      <c r="H18" s="7">
        <f>H17/I17</f>
        <v>0.52941176470588236</v>
      </c>
      <c r="I18" s="17">
        <f>I17/I17</f>
        <v>1</v>
      </c>
      <c r="J18" s="22"/>
    </row>
    <row r="19" spans="2:10" ht="13.8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0</v>
      </c>
      <c r="G19" s="6">
        <v>7</v>
      </c>
      <c r="H19" s="6">
        <v>10</v>
      </c>
      <c r="I19" s="6">
        <f>SUM(D19:H19)</f>
        <v>17</v>
      </c>
      <c r="J19" s="22">
        <f t="shared" si="0"/>
        <v>4.5882352941176467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0.41176470588235292</v>
      </c>
      <c r="H20" s="7">
        <f>H19/I19</f>
        <v>0.58823529411764708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3</v>
      </c>
      <c r="G21" s="6">
        <v>6</v>
      </c>
      <c r="H21" s="6">
        <v>8</v>
      </c>
      <c r="I21" s="6">
        <f>SUM(D21:H21)</f>
        <v>17</v>
      </c>
      <c r="J21" s="22">
        <f t="shared" si="0"/>
        <v>4.2941176470588234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0.17647058823529413</v>
      </c>
      <c r="G22" s="7">
        <f>G21/I21</f>
        <v>0.35294117647058826</v>
      </c>
      <c r="H22" s="7">
        <f>H21/I21</f>
        <v>0.47058823529411764</v>
      </c>
      <c r="I22" s="17">
        <f>I21/I21</f>
        <v>1</v>
      </c>
      <c r="J22" s="22"/>
    </row>
    <row r="23" spans="2:10" ht="13.8" customHeight="1" x14ac:dyDescent="0.3">
      <c r="B23" s="28">
        <v>10</v>
      </c>
      <c r="C23" s="30" t="s">
        <v>29</v>
      </c>
      <c r="D23" s="19">
        <v>0</v>
      </c>
      <c r="E23" s="6">
        <v>1</v>
      </c>
      <c r="F23" s="6">
        <v>1</v>
      </c>
      <c r="G23" s="6">
        <v>8</v>
      </c>
      <c r="H23" s="6">
        <v>7</v>
      </c>
      <c r="I23" s="6">
        <f>SUM(D23:H23)</f>
        <v>17</v>
      </c>
      <c r="J23" s="22">
        <f t="shared" si="0"/>
        <v>4.2352941176470589</v>
      </c>
    </row>
    <row r="24" spans="2:10" x14ac:dyDescent="0.3">
      <c r="B24" s="29"/>
      <c r="C24" s="27"/>
      <c r="D24" s="7">
        <f>D23/I23</f>
        <v>0</v>
      </c>
      <c r="E24" s="7">
        <f>E23/I23</f>
        <v>5.8823529411764705E-2</v>
      </c>
      <c r="F24" s="7">
        <f>F23/I23</f>
        <v>5.8823529411764705E-2</v>
      </c>
      <c r="G24" s="7">
        <f>G23/I23</f>
        <v>0.47058823529411764</v>
      </c>
      <c r="H24" s="7">
        <f>H23/I23</f>
        <v>0.41176470588235292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4</v>
      </c>
      <c r="F25" s="9">
        <f t="shared" ref="F25:H25" si="1">F5+F7+F9+F11+F13+F15+F17+F19+F21+F23</f>
        <v>14</v>
      </c>
      <c r="G25" s="9">
        <f t="shared" si="1"/>
        <v>63</v>
      </c>
      <c r="H25" s="9">
        <f t="shared" si="1"/>
        <v>89</v>
      </c>
      <c r="I25" s="18">
        <f>SUM(D25:H25)</f>
        <v>170</v>
      </c>
      <c r="J25" s="23">
        <f>AVERAGE(J5:J24)</f>
        <v>4.394117647058823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2.3529411764705882E-2</v>
      </c>
      <c r="F26" s="11">
        <f>F25/I25</f>
        <v>8.2352941176470587E-2</v>
      </c>
      <c r="G26" s="11">
        <f>G25/I25</f>
        <v>0.37058823529411766</v>
      </c>
      <c r="H26" s="11">
        <f>H25/I25</f>
        <v>0.52352941176470591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7</v>
      </c>
      <c r="E49" s="15">
        <v>9</v>
      </c>
      <c r="F49" s="15">
        <v>1</v>
      </c>
      <c r="G49" s="15">
        <f>SUM(D49:F49)</f>
        <v>17</v>
      </c>
    </row>
    <row r="50" spans="2:7" x14ac:dyDescent="0.3">
      <c r="B50" s="8"/>
      <c r="C50" s="8" t="s">
        <v>11</v>
      </c>
      <c r="D50" s="9">
        <f>D49</f>
        <v>7</v>
      </c>
      <c r="E50" s="9">
        <f>E49</f>
        <v>9</v>
      </c>
      <c r="F50" s="9">
        <f>F49</f>
        <v>1</v>
      </c>
      <c r="G50" s="9">
        <f>SUM(D50:F50)</f>
        <v>17</v>
      </c>
    </row>
    <row r="51" spans="2:7" x14ac:dyDescent="0.3">
      <c r="B51" s="10"/>
      <c r="C51" s="10" t="s">
        <v>12</v>
      </c>
      <c r="D51" s="11">
        <f>D50/G50</f>
        <v>0.41176470588235292</v>
      </c>
      <c r="E51" s="11">
        <f>E50/G50</f>
        <v>0.52941176470588236</v>
      </c>
      <c r="F51" s="11">
        <f>F50/G50</f>
        <v>5.8823529411764705E-2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93C28-F1F5-4943-BE83-4BF5EEF6EB23}">
  <dimension ref="B2:J51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35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0</v>
      </c>
      <c r="H5" s="6">
        <v>17</v>
      </c>
      <c r="I5" s="6">
        <f>SUM(D5:H5)</f>
        <v>17</v>
      </c>
      <c r="J5" s="22">
        <f>(5*H5+4*G5+3*F5+2*E5+1*D5)/I5</f>
        <v>5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0</v>
      </c>
      <c r="H6" s="7">
        <f>H5/I5</f>
        <v>1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0</v>
      </c>
      <c r="G7" s="6">
        <v>9</v>
      </c>
      <c r="H7" s="6">
        <v>8</v>
      </c>
      <c r="I7" s="6">
        <f>SUM(D7:H7)</f>
        <v>17</v>
      </c>
      <c r="J7" s="22">
        <f t="shared" ref="J7:J23" si="0">(5*H7+4*G7+3*F7+2*E7+1*D7)/I7</f>
        <v>4.4705882352941178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0</v>
      </c>
      <c r="G8" s="7">
        <f>G7/I7</f>
        <v>0.52941176470588236</v>
      </c>
      <c r="H8" s="7">
        <f>H7/I7</f>
        <v>0.47058823529411764</v>
      </c>
      <c r="I8" s="7">
        <f>I7/I7</f>
        <v>1</v>
      </c>
      <c r="J8" s="22"/>
    </row>
    <row r="9" spans="2:10" ht="13.8" customHeight="1" x14ac:dyDescent="0.3">
      <c r="B9" s="28">
        <v>3</v>
      </c>
      <c r="C9" s="30" t="s">
        <v>22</v>
      </c>
      <c r="D9" s="19">
        <v>0</v>
      </c>
      <c r="E9" s="6">
        <v>0</v>
      </c>
      <c r="F9" s="6">
        <v>1</v>
      </c>
      <c r="G9" s="6">
        <v>8</v>
      </c>
      <c r="H9" s="6">
        <v>8</v>
      </c>
      <c r="I9" s="6">
        <f>SUM(D9:H9)</f>
        <v>17</v>
      </c>
      <c r="J9" s="22">
        <f t="shared" si="0"/>
        <v>4.4117647058823533</v>
      </c>
    </row>
    <row r="10" spans="2:10" x14ac:dyDescent="0.3">
      <c r="B10" s="31"/>
      <c r="C10" s="27"/>
      <c r="D10" s="20">
        <f>D9/I9</f>
        <v>0</v>
      </c>
      <c r="E10" s="7">
        <f>E9/I9</f>
        <v>0</v>
      </c>
      <c r="F10" s="7">
        <f>F9/I9</f>
        <v>5.8823529411764705E-2</v>
      </c>
      <c r="G10" s="7">
        <f>G9/I9</f>
        <v>0.47058823529411764</v>
      </c>
      <c r="H10" s="7">
        <f>H9/I9</f>
        <v>0.47058823529411764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1</v>
      </c>
      <c r="F11" s="6">
        <v>1</v>
      </c>
      <c r="G11" s="6">
        <v>6</v>
      </c>
      <c r="H11" s="6">
        <v>9</v>
      </c>
      <c r="I11" s="6">
        <f>SUM(D11:H11)</f>
        <v>17</v>
      </c>
      <c r="J11" s="22">
        <f t="shared" si="0"/>
        <v>4.3529411764705879</v>
      </c>
    </row>
    <row r="12" spans="2:10" x14ac:dyDescent="0.3">
      <c r="B12" s="31"/>
      <c r="C12" s="27"/>
      <c r="D12" s="20">
        <f>D11/I11</f>
        <v>0</v>
      </c>
      <c r="E12" s="7">
        <f>E11/I11</f>
        <v>5.8823529411764705E-2</v>
      </c>
      <c r="F12" s="7">
        <f>F11/I11</f>
        <v>5.8823529411764705E-2</v>
      </c>
      <c r="G12" s="7">
        <f>G11/I11</f>
        <v>0.35294117647058826</v>
      </c>
      <c r="H12" s="7">
        <f>H11/I11</f>
        <v>0.52941176470588236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2</v>
      </c>
      <c r="G13" s="6">
        <v>6</v>
      </c>
      <c r="H13" s="6">
        <v>8</v>
      </c>
      <c r="I13" s="6">
        <f>SUM(D13:H13)</f>
        <v>17</v>
      </c>
      <c r="J13" s="22">
        <f t="shared" si="0"/>
        <v>4.2352941176470589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0.11764705882352941</v>
      </c>
      <c r="G14" s="7">
        <f>G13/I13</f>
        <v>0.35294117647058826</v>
      </c>
      <c r="H14" s="7">
        <f>H13/I13</f>
        <v>0.47058823529411764</v>
      </c>
      <c r="I14" s="17">
        <f>I13/I13</f>
        <v>1</v>
      </c>
      <c r="J14" s="22"/>
    </row>
    <row r="15" spans="2:10" ht="13.8" customHeight="1" x14ac:dyDescent="0.3">
      <c r="B15" s="28">
        <v>6</v>
      </c>
      <c r="C15" s="30" t="s">
        <v>25</v>
      </c>
      <c r="D15" s="19">
        <v>0</v>
      </c>
      <c r="E15" s="6">
        <v>1</v>
      </c>
      <c r="F15" s="6">
        <v>3</v>
      </c>
      <c r="G15" s="6">
        <v>7</v>
      </c>
      <c r="H15" s="6">
        <v>6</v>
      </c>
      <c r="I15" s="6">
        <f>SUM(D15:H15)</f>
        <v>17</v>
      </c>
      <c r="J15" s="22">
        <f t="shared" si="0"/>
        <v>4.0588235294117645</v>
      </c>
    </row>
    <row r="16" spans="2:10" x14ac:dyDescent="0.3">
      <c r="B16" s="31"/>
      <c r="C16" s="27"/>
      <c r="D16" s="20">
        <f>D15/I15</f>
        <v>0</v>
      </c>
      <c r="E16" s="7">
        <f>E15/I15</f>
        <v>5.8823529411764705E-2</v>
      </c>
      <c r="F16" s="7">
        <f>F15/I15</f>
        <v>0.17647058823529413</v>
      </c>
      <c r="G16" s="7">
        <f>G15/I15</f>
        <v>0.41176470588235292</v>
      </c>
      <c r="H16" s="7">
        <f>H15/I15</f>
        <v>0.35294117647058826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0</v>
      </c>
      <c r="F17" s="6">
        <v>0</v>
      </c>
      <c r="G17" s="6">
        <v>8</v>
      </c>
      <c r="H17" s="6">
        <v>9</v>
      </c>
      <c r="I17" s="6">
        <f>SUM(D17:H17)</f>
        <v>17</v>
      </c>
      <c r="J17" s="22">
        <f t="shared" si="0"/>
        <v>4.5294117647058822</v>
      </c>
    </row>
    <row r="18" spans="2:10" x14ac:dyDescent="0.3">
      <c r="B18" s="31"/>
      <c r="C18" s="27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0.47058823529411764</v>
      </c>
      <c r="H18" s="7">
        <f>H17/I17</f>
        <v>0.52941176470588236</v>
      </c>
      <c r="I18" s="17">
        <f>I17/I17</f>
        <v>1</v>
      </c>
      <c r="J18" s="22"/>
    </row>
    <row r="19" spans="2:10" ht="13.8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0</v>
      </c>
      <c r="G19" s="6">
        <v>7</v>
      </c>
      <c r="H19" s="6">
        <v>10</v>
      </c>
      <c r="I19" s="6">
        <f>SUM(D19:H19)</f>
        <v>17</v>
      </c>
      <c r="J19" s="22">
        <f t="shared" si="0"/>
        <v>4.5882352941176467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0.41176470588235292</v>
      </c>
      <c r="H20" s="7">
        <f>H19/I19</f>
        <v>0.58823529411764708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2</v>
      </c>
      <c r="G21" s="6">
        <v>6</v>
      </c>
      <c r="H21" s="6">
        <v>9</v>
      </c>
      <c r="I21" s="6">
        <f>SUM(D21:H21)</f>
        <v>17</v>
      </c>
      <c r="J21" s="22">
        <f t="shared" si="0"/>
        <v>4.4117647058823533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0.11764705882352941</v>
      </c>
      <c r="G22" s="7">
        <f>G21/I21</f>
        <v>0.35294117647058826</v>
      </c>
      <c r="H22" s="7">
        <f>H21/I21</f>
        <v>0.52941176470588236</v>
      </c>
      <c r="I22" s="17">
        <f>I21/I21</f>
        <v>1</v>
      </c>
      <c r="J22" s="22"/>
    </row>
    <row r="23" spans="2:10" ht="13.8" customHeight="1" x14ac:dyDescent="0.3">
      <c r="B23" s="28">
        <v>10</v>
      </c>
      <c r="C23" s="30" t="s">
        <v>29</v>
      </c>
      <c r="D23" s="19">
        <v>0</v>
      </c>
      <c r="E23" s="6">
        <v>1</v>
      </c>
      <c r="F23" s="6">
        <v>1</v>
      </c>
      <c r="G23" s="6">
        <v>8</v>
      </c>
      <c r="H23" s="6">
        <v>7</v>
      </c>
      <c r="I23" s="6">
        <f>SUM(D23:H23)</f>
        <v>17</v>
      </c>
      <c r="J23" s="22">
        <f t="shared" si="0"/>
        <v>4.2352941176470589</v>
      </c>
    </row>
    <row r="24" spans="2:10" x14ac:dyDescent="0.3">
      <c r="B24" s="29"/>
      <c r="C24" s="27"/>
      <c r="D24" s="7">
        <f>D23/I23</f>
        <v>0</v>
      </c>
      <c r="E24" s="7">
        <f>E23/I23</f>
        <v>5.8823529411764705E-2</v>
      </c>
      <c r="F24" s="7">
        <f>F23/I23</f>
        <v>5.8823529411764705E-2</v>
      </c>
      <c r="G24" s="7">
        <f>G23/I23</f>
        <v>0.47058823529411764</v>
      </c>
      <c r="H24" s="7">
        <f>H23/I23</f>
        <v>0.41176470588235292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4</v>
      </c>
      <c r="F25" s="9">
        <f t="shared" ref="F25:H25" si="1">F5+F7+F9+F11+F13+F15+F17+F19+F21+F23</f>
        <v>10</v>
      </c>
      <c r="G25" s="9">
        <f t="shared" si="1"/>
        <v>65</v>
      </c>
      <c r="H25" s="9">
        <f t="shared" si="1"/>
        <v>91</v>
      </c>
      <c r="I25" s="18">
        <f>SUM(D25:H25)</f>
        <v>170</v>
      </c>
      <c r="J25" s="23">
        <f>AVERAGE(J5:J24)</f>
        <v>4.4294117647058817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2.3529411764705882E-2</v>
      </c>
      <c r="F26" s="11">
        <f>F25/I25</f>
        <v>5.8823529411764705E-2</v>
      </c>
      <c r="G26" s="11">
        <f>G25/I25</f>
        <v>0.38235294117647056</v>
      </c>
      <c r="H26" s="11">
        <f>H25/I25</f>
        <v>0.53529411764705881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8</v>
      </c>
      <c r="E49" s="15">
        <v>7</v>
      </c>
      <c r="F49" s="15">
        <v>2</v>
      </c>
      <c r="G49" s="15">
        <f>SUM(D49:F49)</f>
        <v>17</v>
      </c>
    </row>
    <row r="50" spans="2:7" x14ac:dyDescent="0.3">
      <c r="B50" s="8"/>
      <c r="C50" s="8" t="s">
        <v>11</v>
      </c>
      <c r="D50" s="9">
        <f>D49</f>
        <v>8</v>
      </c>
      <c r="E50" s="9">
        <f>E49</f>
        <v>7</v>
      </c>
      <c r="F50" s="9">
        <f>F49</f>
        <v>2</v>
      </c>
      <c r="G50" s="9">
        <f>SUM(D50:F50)</f>
        <v>17</v>
      </c>
    </row>
    <row r="51" spans="2:7" x14ac:dyDescent="0.3">
      <c r="B51" s="10"/>
      <c r="C51" s="10" t="s">
        <v>12</v>
      </c>
      <c r="D51" s="11">
        <f>D50/G50</f>
        <v>0.47058823529411764</v>
      </c>
      <c r="E51" s="11">
        <f>E50/G50</f>
        <v>0.41176470588235292</v>
      </c>
      <c r="F51" s="11">
        <f>F50/G50</f>
        <v>0.11764705882352941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D24A-3BEF-46E4-B37A-901C53F32F28}">
  <dimension ref="B2:J51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34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0</v>
      </c>
      <c r="H5" s="6">
        <v>2</v>
      </c>
      <c r="I5" s="6">
        <v>2</v>
      </c>
      <c r="J5" s="22">
        <f>(5*H5+4*G5+3*F5+2*E5+1*D5)/I5</f>
        <v>5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0</v>
      </c>
      <c r="H6" s="7">
        <f>H5/I5</f>
        <v>1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0</v>
      </c>
      <c r="G7" s="6">
        <v>0</v>
      </c>
      <c r="H7" s="6">
        <v>2</v>
      </c>
      <c r="I7" s="6">
        <v>2</v>
      </c>
      <c r="J7" s="22">
        <f t="shared" ref="J7:J23" si="0">(5*H7+4*G7+3*F7+2*E7+1*D7)/I7</f>
        <v>5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0</v>
      </c>
      <c r="G8" s="7">
        <f>G7/I7</f>
        <v>0</v>
      </c>
      <c r="H8" s="7">
        <f>H7/I7</f>
        <v>1</v>
      </c>
      <c r="I8" s="7">
        <f>I7/I7</f>
        <v>1</v>
      </c>
      <c r="J8" s="22"/>
    </row>
    <row r="9" spans="2:10" x14ac:dyDescent="0.3">
      <c r="B9" s="28">
        <v>3</v>
      </c>
      <c r="C9" s="30" t="s">
        <v>22</v>
      </c>
      <c r="D9" s="19">
        <v>0</v>
      </c>
      <c r="E9" s="6">
        <v>0</v>
      </c>
      <c r="F9" s="6">
        <v>0</v>
      </c>
      <c r="G9" s="6">
        <v>1</v>
      </c>
      <c r="H9" s="6">
        <v>1</v>
      </c>
      <c r="I9" s="6">
        <v>2</v>
      </c>
      <c r="J9" s="22">
        <f t="shared" si="0"/>
        <v>4.5</v>
      </c>
    </row>
    <row r="10" spans="2:10" x14ac:dyDescent="0.3">
      <c r="B10" s="31"/>
      <c r="C10" s="27"/>
      <c r="D10" s="20">
        <f>D9/I9</f>
        <v>0</v>
      </c>
      <c r="E10" s="7">
        <f>E9/I9</f>
        <v>0</v>
      </c>
      <c r="F10" s="7">
        <f>F9/I9</f>
        <v>0</v>
      </c>
      <c r="G10" s="7">
        <f>G9/I9</f>
        <v>0.5</v>
      </c>
      <c r="H10" s="7">
        <f>H9/I9</f>
        <v>0.5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0</v>
      </c>
      <c r="F11" s="6">
        <v>0</v>
      </c>
      <c r="G11" s="6">
        <v>0</v>
      </c>
      <c r="H11" s="6">
        <v>2</v>
      </c>
      <c r="I11" s="6">
        <v>2</v>
      </c>
      <c r="J11" s="22">
        <f t="shared" si="0"/>
        <v>5</v>
      </c>
    </row>
    <row r="12" spans="2:10" x14ac:dyDescent="0.3">
      <c r="B12" s="31"/>
      <c r="C12" s="27"/>
      <c r="D12" s="20">
        <f>D11/I11</f>
        <v>0</v>
      </c>
      <c r="E12" s="7">
        <f>E11/I11</f>
        <v>0</v>
      </c>
      <c r="F12" s="7">
        <f>F11/I11</f>
        <v>0</v>
      </c>
      <c r="G12" s="7">
        <f>G11/I11</f>
        <v>0</v>
      </c>
      <c r="H12" s="7">
        <f>H11/I11</f>
        <v>1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0</v>
      </c>
      <c r="F13" s="6">
        <v>0</v>
      </c>
      <c r="G13" s="6">
        <v>0</v>
      </c>
      <c r="H13" s="6">
        <v>2</v>
      </c>
      <c r="I13" s="6">
        <v>2</v>
      </c>
      <c r="J13" s="22">
        <f t="shared" si="0"/>
        <v>5</v>
      </c>
    </row>
    <row r="14" spans="2:10" x14ac:dyDescent="0.3">
      <c r="B14" s="31"/>
      <c r="C14" s="27"/>
      <c r="D14" s="20">
        <f>D13/I13</f>
        <v>0</v>
      </c>
      <c r="E14" s="7">
        <f>E13/I13</f>
        <v>0</v>
      </c>
      <c r="F14" s="7">
        <f>F13/I13</f>
        <v>0</v>
      </c>
      <c r="G14" s="7">
        <f>G13/I13</f>
        <v>0</v>
      </c>
      <c r="H14" s="7">
        <f>H13/I13</f>
        <v>1</v>
      </c>
      <c r="I14" s="17">
        <f>I13/I13</f>
        <v>1</v>
      </c>
      <c r="J14" s="22"/>
    </row>
    <row r="15" spans="2:10" x14ac:dyDescent="0.3">
      <c r="B15" s="28">
        <v>6</v>
      </c>
      <c r="C15" s="30" t="s">
        <v>25</v>
      </c>
      <c r="D15" s="19">
        <v>0</v>
      </c>
      <c r="E15" s="6">
        <v>0</v>
      </c>
      <c r="F15" s="6">
        <v>0</v>
      </c>
      <c r="G15" s="6">
        <v>2</v>
      </c>
      <c r="H15" s="6">
        <v>0</v>
      </c>
      <c r="I15" s="6">
        <v>2</v>
      </c>
      <c r="J15" s="22">
        <f t="shared" si="0"/>
        <v>4</v>
      </c>
    </row>
    <row r="16" spans="2:10" x14ac:dyDescent="0.3">
      <c r="B16" s="31"/>
      <c r="C16" s="27"/>
      <c r="D16" s="20">
        <f>D15/I15</f>
        <v>0</v>
      </c>
      <c r="E16" s="7">
        <f>E15/I15</f>
        <v>0</v>
      </c>
      <c r="F16" s="7">
        <f>F15/I15</f>
        <v>0</v>
      </c>
      <c r="G16" s="7">
        <f>G15/I15</f>
        <v>1</v>
      </c>
      <c r="H16" s="7">
        <f>H15/I15</f>
        <v>0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0</v>
      </c>
      <c r="F17" s="6">
        <v>0</v>
      </c>
      <c r="G17" s="6">
        <v>2</v>
      </c>
      <c r="H17" s="6">
        <v>0</v>
      </c>
      <c r="I17" s="6">
        <v>2</v>
      </c>
      <c r="J17" s="22">
        <f t="shared" si="0"/>
        <v>4</v>
      </c>
    </row>
    <row r="18" spans="2:10" x14ac:dyDescent="0.3">
      <c r="B18" s="31"/>
      <c r="C18" s="27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1</v>
      </c>
      <c r="H18" s="7">
        <f>H17/I17</f>
        <v>0</v>
      </c>
      <c r="I18" s="17">
        <f>I17/I17</f>
        <v>1</v>
      </c>
      <c r="J18" s="22"/>
    </row>
    <row r="19" spans="2:10" x14ac:dyDescent="0.3">
      <c r="B19" s="28">
        <v>8</v>
      </c>
      <c r="C19" s="30" t="s">
        <v>27</v>
      </c>
      <c r="D19" s="19">
        <v>0</v>
      </c>
      <c r="E19" s="6">
        <v>0</v>
      </c>
      <c r="F19" s="6">
        <v>0</v>
      </c>
      <c r="G19" s="6">
        <v>0</v>
      </c>
      <c r="H19" s="6">
        <v>2</v>
      </c>
      <c r="I19" s="6">
        <v>2</v>
      </c>
      <c r="J19" s="22">
        <f t="shared" si="0"/>
        <v>5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</v>
      </c>
      <c r="H20" s="7">
        <f>H19/I19</f>
        <v>1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0</v>
      </c>
      <c r="G21" s="6">
        <v>0</v>
      </c>
      <c r="H21" s="6">
        <v>2</v>
      </c>
      <c r="I21" s="6">
        <v>2</v>
      </c>
      <c r="J21" s="22">
        <f t="shared" si="0"/>
        <v>5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</v>
      </c>
      <c r="G22" s="7">
        <f>G21/I21</f>
        <v>0</v>
      </c>
      <c r="H22" s="7">
        <f>H21/I21</f>
        <v>1</v>
      </c>
      <c r="I22" s="17">
        <f>I21/I21</f>
        <v>1</v>
      </c>
      <c r="J22" s="22"/>
    </row>
    <row r="23" spans="2:10" x14ac:dyDescent="0.3">
      <c r="B23" s="28">
        <v>10</v>
      </c>
      <c r="C23" s="30" t="s">
        <v>29</v>
      </c>
      <c r="D23" s="19">
        <v>0</v>
      </c>
      <c r="E23" s="6">
        <v>0</v>
      </c>
      <c r="F23" s="6">
        <v>0</v>
      </c>
      <c r="G23" s="6">
        <v>2</v>
      </c>
      <c r="H23" s="6">
        <v>0</v>
      </c>
      <c r="I23" s="6">
        <v>2</v>
      </c>
      <c r="J23" s="22">
        <f t="shared" si="0"/>
        <v>4</v>
      </c>
    </row>
    <row r="24" spans="2:10" x14ac:dyDescent="0.3">
      <c r="B24" s="29"/>
      <c r="C24" s="27"/>
      <c r="D24" s="7">
        <f>D23/I23</f>
        <v>0</v>
      </c>
      <c r="E24" s="7">
        <f>E23/I23</f>
        <v>0</v>
      </c>
      <c r="F24" s="7">
        <f>F23/I23</f>
        <v>0</v>
      </c>
      <c r="G24" s="7">
        <f>G23/I23</f>
        <v>1</v>
      </c>
      <c r="H24" s="7">
        <f>H23/I23</f>
        <v>0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0</v>
      </c>
      <c r="F25" s="9">
        <f t="shared" ref="F25:H25" si="1">F5+F7+F9+F11+F13+F15+F17+F19+F21+F23</f>
        <v>0</v>
      </c>
      <c r="G25" s="9">
        <f t="shared" si="1"/>
        <v>7</v>
      </c>
      <c r="H25" s="9">
        <f t="shared" si="1"/>
        <v>13</v>
      </c>
      <c r="I25" s="18">
        <f>SUM(D25:H25)</f>
        <v>20</v>
      </c>
      <c r="J25" s="23">
        <f>AVERAGE(J5:J24)</f>
        <v>4.6500000000000004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0</v>
      </c>
      <c r="F26" s="11">
        <f>F25/I25</f>
        <v>0</v>
      </c>
      <c r="G26" s="11">
        <f>G25/I25</f>
        <v>0.35</v>
      </c>
      <c r="H26" s="11">
        <f>H25/I25</f>
        <v>0.65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2</v>
      </c>
      <c r="E49" s="15">
        <v>0</v>
      </c>
      <c r="F49" s="15">
        <v>0</v>
      </c>
      <c r="G49" s="15">
        <f>SUM(D49:F49)</f>
        <v>2</v>
      </c>
    </row>
    <row r="50" spans="2:7" x14ac:dyDescent="0.3">
      <c r="B50" s="8"/>
      <c r="C50" s="8" t="s">
        <v>11</v>
      </c>
      <c r="D50" s="9">
        <f>D49</f>
        <v>2</v>
      </c>
      <c r="E50" s="9">
        <f>E49</f>
        <v>0</v>
      </c>
      <c r="F50" s="9">
        <f>F49</f>
        <v>0</v>
      </c>
      <c r="G50" s="9">
        <f>SUM(D50:F50)</f>
        <v>2</v>
      </c>
    </row>
    <row r="51" spans="2:7" x14ac:dyDescent="0.3">
      <c r="B51" s="10"/>
      <c r="C51" s="10" t="s">
        <v>12</v>
      </c>
      <c r="D51" s="11">
        <f>D50/G50</f>
        <v>1</v>
      </c>
      <c r="E51" s="11">
        <f>E50/G50</f>
        <v>0</v>
      </c>
      <c r="F51" s="11">
        <f>F50/G50</f>
        <v>0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C989F-DC01-4600-9CF5-6744C85DEE98}">
  <dimension ref="B2:J51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32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1</v>
      </c>
      <c r="H5" s="6">
        <v>16</v>
      </c>
      <c r="I5" s="6">
        <f>SUM(D5:H5)</f>
        <v>17</v>
      </c>
      <c r="J5" s="22">
        <f>(5*H5+4*G5+3*F5+2*E5+1*D5)/I5</f>
        <v>4.9411764705882355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5.8823529411764705E-2</v>
      </c>
      <c r="H6" s="7">
        <f>H5/I5</f>
        <v>0.94117647058823528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0</v>
      </c>
      <c r="G7" s="6">
        <v>1</v>
      </c>
      <c r="H7" s="6">
        <v>16</v>
      </c>
      <c r="I7" s="6">
        <f>SUM(D7:H7)</f>
        <v>17</v>
      </c>
      <c r="J7" s="22">
        <f t="shared" ref="J7:J23" si="0">(5*H7+4*G7+3*F7+2*E7+1*D7)/I7</f>
        <v>4.9411764705882355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0</v>
      </c>
      <c r="G8" s="7">
        <f>G7/I7</f>
        <v>5.8823529411764705E-2</v>
      </c>
      <c r="H8" s="7">
        <f>H7/I7</f>
        <v>0.94117647058823528</v>
      </c>
      <c r="I8" s="7">
        <f>I7/I7</f>
        <v>1</v>
      </c>
      <c r="J8" s="22"/>
    </row>
    <row r="9" spans="2:10" ht="13.8" customHeight="1" x14ac:dyDescent="0.3">
      <c r="B9" s="28">
        <v>3</v>
      </c>
      <c r="C9" s="30" t="s">
        <v>22</v>
      </c>
      <c r="D9" s="19">
        <v>0</v>
      </c>
      <c r="E9" s="6">
        <v>0</v>
      </c>
      <c r="F9" s="6">
        <v>1</v>
      </c>
      <c r="G9" s="6">
        <v>8</v>
      </c>
      <c r="H9" s="6">
        <v>8</v>
      </c>
      <c r="I9" s="6">
        <f>SUM(D9:H9)</f>
        <v>17</v>
      </c>
      <c r="J9" s="22">
        <f t="shared" si="0"/>
        <v>4.4117647058823533</v>
      </c>
    </row>
    <row r="10" spans="2:10" x14ac:dyDescent="0.3">
      <c r="B10" s="31"/>
      <c r="C10" s="27"/>
      <c r="D10" s="20">
        <f>D9/I9</f>
        <v>0</v>
      </c>
      <c r="E10" s="7">
        <f>E9/I9</f>
        <v>0</v>
      </c>
      <c r="F10" s="7">
        <f>F9/I9</f>
        <v>5.8823529411764705E-2</v>
      </c>
      <c r="G10" s="7">
        <f>G9/I9</f>
        <v>0.47058823529411764</v>
      </c>
      <c r="H10" s="7">
        <f>H9/I9</f>
        <v>0.47058823529411764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1</v>
      </c>
      <c r="F11" s="6">
        <v>1</v>
      </c>
      <c r="G11" s="6">
        <v>6</v>
      </c>
      <c r="H11" s="6">
        <v>9</v>
      </c>
      <c r="I11" s="6">
        <f>SUM(D11:H11)</f>
        <v>17</v>
      </c>
      <c r="J11" s="22">
        <f t="shared" si="0"/>
        <v>4.3529411764705879</v>
      </c>
    </row>
    <row r="12" spans="2:10" x14ac:dyDescent="0.3">
      <c r="B12" s="31"/>
      <c r="C12" s="27"/>
      <c r="D12" s="20">
        <f>D11/I11</f>
        <v>0</v>
      </c>
      <c r="E12" s="7">
        <f>E11/I11</f>
        <v>5.8823529411764705E-2</v>
      </c>
      <c r="F12" s="7">
        <f>F11/I11</f>
        <v>5.8823529411764705E-2</v>
      </c>
      <c r="G12" s="7">
        <f>G11/I11</f>
        <v>0.35294117647058826</v>
      </c>
      <c r="H12" s="7">
        <f>H11/I11</f>
        <v>0.52941176470588236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2</v>
      </c>
      <c r="G13" s="6">
        <v>6</v>
      </c>
      <c r="H13" s="6">
        <v>8</v>
      </c>
      <c r="I13" s="6">
        <f>SUM(D13:H13)</f>
        <v>17</v>
      </c>
      <c r="J13" s="22">
        <f t="shared" si="0"/>
        <v>4.2352941176470589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0.11764705882352941</v>
      </c>
      <c r="G14" s="7">
        <f>G13/I13</f>
        <v>0.35294117647058826</v>
      </c>
      <c r="H14" s="7">
        <f>H13/I13</f>
        <v>0.47058823529411764</v>
      </c>
      <c r="I14" s="17">
        <f>I13/I13</f>
        <v>1</v>
      </c>
      <c r="J14" s="22"/>
    </row>
    <row r="15" spans="2:10" ht="13.8" customHeight="1" x14ac:dyDescent="0.3">
      <c r="B15" s="28">
        <v>6</v>
      </c>
      <c r="C15" s="30" t="s">
        <v>25</v>
      </c>
      <c r="D15" s="19">
        <v>0</v>
      </c>
      <c r="E15" s="6">
        <v>1</v>
      </c>
      <c r="F15" s="6">
        <v>3</v>
      </c>
      <c r="G15" s="6">
        <v>7</v>
      </c>
      <c r="H15" s="6">
        <v>6</v>
      </c>
      <c r="I15" s="6">
        <f>SUM(D15:H15)</f>
        <v>17</v>
      </c>
      <c r="J15" s="22">
        <f t="shared" si="0"/>
        <v>4.0588235294117645</v>
      </c>
    </row>
    <row r="16" spans="2:10" x14ac:dyDescent="0.3">
      <c r="B16" s="31"/>
      <c r="C16" s="27"/>
      <c r="D16" s="20">
        <f>D15/I15</f>
        <v>0</v>
      </c>
      <c r="E16" s="7">
        <f>E15/I15</f>
        <v>5.8823529411764705E-2</v>
      </c>
      <c r="F16" s="7">
        <f>F15/I15</f>
        <v>0.17647058823529413</v>
      </c>
      <c r="G16" s="7">
        <f>G15/I15</f>
        <v>0.41176470588235292</v>
      </c>
      <c r="H16" s="7">
        <f>H15/I15</f>
        <v>0.35294117647058826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0</v>
      </c>
      <c r="F17" s="6">
        <v>0</v>
      </c>
      <c r="G17" s="6">
        <v>8</v>
      </c>
      <c r="H17" s="6">
        <v>9</v>
      </c>
      <c r="I17" s="6">
        <f>SUM(D17:H17)</f>
        <v>17</v>
      </c>
      <c r="J17" s="22">
        <f t="shared" si="0"/>
        <v>4.5294117647058822</v>
      </c>
    </row>
    <row r="18" spans="2:10" x14ac:dyDescent="0.3">
      <c r="B18" s="31"/>
      <c r="C18" s="27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0.47058823529411764</v>
      </c>
      <c r="H18" s="7">
        <f>H17/I17</f>
        <v>0.52941176470588236</v>
      </c>
      <c r="I18" s="17">
        <f>I17/I17</f>
        <v>1</v>
      </c>
      <c r="J18" s="22"/>
    </row>
    <row r="19" spans="2:10" ht="13.8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0</v>
      </c>
      <c r="G19" s="6">
        <v>7</v>
      </c>
      <c r="H19" s="6">
        <v>10</v>
      </c>
      <c r="I19" s="6">
        <f>SUM(D19:H19)</f>
        <v>17</v>
      </c>
      <c r="J19" s="22">
        <f t="shared" si="0"/>
        <v>4.5882352941176467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0.41176470588235292</v>
      </c>
      <c r="H20" s="7">
        <f>H19/I19</f>
        <v>0.58823529411764708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2</v>
      </c>
      <c r="G21" s="6">
        <v>6</v>
      </c>
      <c r="H21" s="6">
        <v>9</v>
      </c>
      <c r="I21" s="6">
        <f>SUM(D21:H21)</f>
        <v>17</v>
      </c>
      <c r="J21" s="22">
        <f t="shared" si="0"/>
        <v>4.4117647058823533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0.11764705882352941</v>
      </c>
      <c r="G22" s="7">
        <f>G21/I21</f>
        <v>0.35294117647058826</v>
      </c>
      <c r="H22" s="7">
        <f>H21/I21</f>
        <v>0.52941176470588236</v>
      </c>
      <c r="I22" s="17">
        <f>I21/I21</f>
        <v>1</v>
      </c>
      <c r="J22" s="22"/>
    </row>
    <row r="23" spans="2:10" ht="13.8" customHeight="1" x14ac:dyDescent="0.3">
      <c r="B23" s="28">
        <v>10</v>
      </c>
      <c r="C23" s="30" t="s">
        <v>29</v>
      </c>
      <c r="D23" s="19">
        <v>0</v>
      </c>
      <c r="E23" s="6">
        <v>1</v>
      </c>
      <c r="F23" s="6">
        <v>1</v>
      </c>
      <c r="G23" s="6">
        <v>8</v>
      </c>
      <c r="H23" s="6">
        <v>7</v>
      </c>
      <c r="I23" s="6">
        <f>SUM(D23:H23)</f>
        <v>17</v>
      </c>
      <c r="J23" s="22">
        <f t="shared" si="0"/>
        <v>4.2352941176470589</v>
      </c>
    </row>
    <row r="24" spans="2:10" x14ac:dyDescent="0.3">
      <c r="B24" s="29"/>
      <c r="C24" s="27"/>
      <c r="D24" s="7">
        <f>D23/I23</f>
        <v>0</v>
      </c>
      <c r="E24" s="7">
        <f>E23/I23</f>
        <v>5.8823529411764705E-2</v>
      </c>
      <c r="F24" s="7">
        <f>F23/I23</f>
        <v>5.8823529411764705E-2</v>
      </c>
      <c r="G24" s="7">
        <f>G23/I23</f>
        <v>0.47058823529411764</v>
      </c>
      <c r="H24" s="7">
        <f>H23/I23</f>
        <v>0.41176470588235292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4</v>
      </c>
      <c r="F25" s="9">
        <f t="shared" ref="F25:H25" si="1">F5+F7+F9+F11+F13+F15+F17+F19+F21+F23</f>
        <v>10</v>
      </c>
      <c r="G25" s="9">
        <f t="shared" si="1"/>
        <v>58</v>
      </c>
      <c r="H25" s="9">
        <f t="shared" si="1"/>
        <v>98</v>
      </c>
      <c r="I25" s="18">
        <f>SUM(D25:H25)</f>
        <v>170</v>
      </c>
      <c r="J25" s="23">
        <f>AVERAGE(J5:J24)</f>
        <v>4.4705882352941178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2.3529411764705882E-2</v>
      </c>
      <c r="F26" s="11">
        <f>F25/I25</f>
        <v>5.8823529411764705E-2</v>
      </c>
      <c r="G26" s="11">
        <f>G25/I25</f>
        <v>0.3411764705882353</v>
      </c>
      <c r="H26" s="11">
        <f>H25/I25</f>
        <v>0.57647058823529407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8</v>
      </c>
      <c r="E49" s="15">
        <v>6</v>
      </c>
      <c r="F49" s="15">
        <v>3</v>
      </c>
      <c r="G49" s="15">
        <f>SUM(D49:F49)</f>
        <v>17</v>
      </c>
    </row>
    <row r="50" spans="2:7" x14ac:dyDescent="0.3">
      <c r="B50" s="8"/>
      <c r="C50" s="8" t="s">
        <v>11</v>
      </c>
      <c r="D50" s="9">
        <f>D49</f>
        <v>8</v>
      </c>
      <c r="E50" s="9">
        <f>E49</f>
        <v>6</v>
      </c>
      <c r="F50" s="9">
        <f>F49</f>
        <v>3</v>
      </c>
      <c r="G50" s="9">
        <f>SUM(D50:F50)</f>
        <v>17</v>
      </c>
    </row>
    <row r="51" spans="2:7" x14ac:dyDescent="0.3">
      <c r="B51" s="10"/>
      <c r="C51" s="10" t="s">
        <v>12</v>
      </c>
      <c r="D51" s="11">
        <f>D50/G50</f>
        <v>0.47058823529411764</v>
      </c>
      <c r="E51" s="11">
        <f>E50/G50</f>
        <v>0.35294117647058826</v>
      </c>
      <c r="F51" s="11">
        <f>F50/G50</f>
        <v>0.17647058823529413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013A0-63F7-4288-B26F-47A28383C35E}">
  <dimension ref="B2:J51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43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2</v>
      </c>
      <c r="H5" s="6">
        <v>15</v>
      </c>
      <c r="I5" s="6">
        <f>SUM(D5:H5)</f>
        <v>17</v>
      </c>
      <c r="J5" s="22">
        <f>(5*H5+4*G5+3*F5+2*E5+1*D5)/I5</f>
        <v>4.882352941176471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0.11764705882352941</v>
      </c>
      <c r="H6" s="7">
        <f>H5/I5</f>
        <v>0.88235294117647056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1</v>
      </c>
      <c r="G7" s="6">
        <v>8</v>
      </c>
      <c r="H7" s="6">
        <v>8</v>
      </c>
      <c r="I7" s="6">
        <f>SUM(D7:H7)</f>
        <v>17</v>
      </c>
      <c r="J7" s="22">
        <f t="shared" ref="J7:J23" si="0">(5*H7+4*G7+3*F7+2*E7+1*D7)/I7</f>
        <v>4.4117647058823533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5.8823529411764705E-2</v>
      </c>
      <c r="G8" s="7">
        <f>G7/I7</f>
        <v>0.47058823529411764</v>
      </c>
      <c r="H8" s="7">
        <f>H7/I7</f>
        <v>0.47058823529411764</v>
      </c>
      <c r="I8" s="7">
        <f>I7/I7</f>
        <v>1</v>
      </c>
      <c r="J8" s="22"/>
    </row>
    <row r="9" spans="2:10" ht="13.8" customHeight="1" x14ac:dyDescent="0.3">
      <c r="B9" s="28">
        <v>3</v>
      </c>
      <c r="C9" s="30" t="s">
        <v>22</v>
      </c>
      <c r="D9" s="19">
        <v>0</v>
      </c>
      <c r="E9" s="6">
        <v>0</v>
      </c>
      <c r="F9" s="6">
        <v>1</v>
      </c>
      <c r="G9" s="6">
        <v>8</v>
      </c>
      <c r="H9" s="6">
        <v>8</v>
      </c>
      <c r="I9" s="6">
        <f>SUM(D9:H9)</f>
        <v>17</v>
      </c>
      <c r="J9" s="22">
        <f t="shared" si="0"/>
        <v>4.4117647058823533</v>
      </c>
    </row>
    <row r="10" spans="2:10" x14ac:dyDescent="0.3">
      <c r="B10" s="31"/>
      <c r="C10" s="27"/>
      <c r="D10" s="20">
        <f>D9/I9</f>
        <v>0</v>
      </c>
      <c r="E10" s="7">
        <f>E9/I9</f>
        <v>0</v>
      </c>
      <c r="F10" s="7">
        <f>F9/I9</f>
        <v>5.8823529411764705E-2</v>
      </c>
      <c r="G10" s="7">
        <f>G9/I9</f>
        <v>0.47058823529411764</v>
      </c>
      <c r="H10" s="7">
        <f>H9/I9</f>
        <v>0.47058823529411764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1</v>
      </c>
      <c r="F11" s="6">
        <v>1</v>
      </c>
      <c r="G11" s="6">
        <v>6</v>
      </c>
      <c r="H11" s="6">
        <v>9</v>
      </c>
      <c r="I11" s="6">
        <f>SUM(D11:H11)</f>
        <v>17</v>
      </c>
      <c r="J11" s="22">
        <f t="shared" si="0"/>
        <v>4.3529411764705879</v>
      </c>
    </row>
    <row r="12" spans="2:10" x14ac:dyDescent="0.3">
      <c r="B12" s="31"/>
      <c r="C12" s="27"/>
      <c r="D12" s="20">
        <f>D11/I11</f>
        <v>0</v>
      </c>
      <c r="E12" s="7">
        <f>E11/I11</f>
        <v>5.8823529411764705E-2</v>
      </c>
      <c r="F12" s="7">
        <f>F11/I11</f>
        <v>5.8823529411764705E-2</v>
      </c>
      <c r="G12" s="7">
        <f>G11/I11</f>
        <v>0.35294117647058826</v>
      </c>
      <c r="H12" s="7">
        <f>H11/I11</f>
        <v>0.52941176470588236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2</v>
      </c>
      <c r="G13" s="6">
        <v>6</v>
      </c>
      <c r="H13" s="6">
        <v>8</v>
      </c>
      <c r="I13" s="6">
        <f>SUM(D13:H13)</f>
        <v>17</v>
      </c>
      <c r="J13" s="22">
        <f t="shared" si="0"/>
        <v>4.2352941176470589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0.11764705882352941</v>
      </c>
      <c r="G14" s="7">
        <f>G13/I13</f>
        <v>0.35294117647058826</v>
      </c>
      <c r="H14" s="7">
        <f>H13/I13</f>
        <v>0.47058823529411764</v>
      </c>
      <c r="I14" s="17">
        <f>I13/I13</f>
        <v>1</v>
      </c>
      <c r="J14" s="22"/>
    </row>
    <row r="15" spans="2:10" ht="13.8" customHeight="1" x14ac:dyDescent="0.3">
      <c r="B15" s="28">
        <v>6</v>
      </c>
      <c r="C15" s="30" t="s">
        <v>25</v>
      </c>
      <c r="D15" s="19">
        <v>0</v>
      </c>
      <c r="E15" s="6">
        <v>1</v>
      </c>
      <c r="F15" s="6">
        <v>3</v>
      </c>
      <c r="G15" s="6">
        <v>7</v>
      </c>
      <c r="H15" s="6">
        <v>6</v>
      </c>
      <c r="I15" s="6">
        <f>SUM(D15:H15)</f>
        <v>17</v>
      </c>
      <c r="J15" s="22">
        <f t="shared" si="0"/>
        <v>4.0588235294117645</v>
      </c>
    </row>
    <row r="16" spans="2:10" x14ac:dyDescent="0.3">
      <c r="B16" s="31"/>
      <c r="C16" s="27"/>
      <c r="D16" s="20">
        <f>D15/I15</f>
        <v>0</v>
      </c>
      <c r="E16" s="7">
        <f>E15/I15</f>
        <v>5.8823529411764705E-2</v>
      </c>
      <c r="F16" s="7">
        <f>F15/I15</f>
        <v>0.17647058823529413</v>
      </c>
      <c r="G16" s="7">
        <f>G15/I15</f>
        <v>0.41176470588235292</v>
      </c>
      <c r="H16" s="7">
        <f>H15/I15</f>
        <v>0.35294117647058826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0</v>
      </c>
      <c r="F17" s="6">
        <v>0</v>
      </c>
      <c r="G17" s="6">
        <v>8</v>
      </c>
      <c r="H17" s="6">
        <v>9</v>
      </c>
      <c r="I17" s="6">
        <f>SUM(D17:H17)</f>
        <v>17</v>
      </c>
      <c r="J17" s="22">
        <f t="shared" si="0"/>
        <v>4.5294117647058822</v>
      </c>
    </row>
    <row r="18" spans="2:10" x14ac:dyDescent="0.3">
      <c r="B18" s="31"/>
      <c r="C18" s="27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0.47058823529411764</v>
      </c>
      <c r="H18" s="7">
        <f>H17/I17</f>
        <v>0.52941176470588236</v>
      </c>
      <c r="I18" s="17">
        <f>I17/I17</f>
        <v>1</v>
      </c>
      <c r="J18" s="22"/>
    </row>
    <row r="19" spans="2:10" ht="13.8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0</v>
      </c>
      <c r="G19" s="6">
        <v>7</v>
      </c>
      <c r="H19" s="6">
        <v>10</v>
      </c>
      <c r="I19" s="6">
        <f>SUM(D19:H19)</f>
        <v>17</v>
      </c>
      <c r="J19" s="22">
        <f t="shared" si="0"/>
        <v>4.5882352941176467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0.41176470588235292</v>
      </c>
      <c r="H20" s="7">
        <f>H19/I19</f>
        <v>0.58823529411764708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3</v>
      </c>
      <c r="G21" s="6">
        <v>5</v>
      </c>
      <c r="H21" s="6">
        <v>9</v>
      </c>
      <c r="I21" s="6">
        <f>SUM(D21:H21)</f>
        <v>17</v>
      </c>
      <c r="J21" s="22">
        <f t="shared" si="0"/>
        <v>4.3529411764705879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0.17647058823529413</v>
      </c>
      <c r="G22" s="7">
        <f>G21/I21</f>
        <v>0.29411764705882354</v>
      </c>
      <c r="H22" s="7">
        <f>H21/I21</f>
        <v>0.52941176470588236</v>
      </c>
      <c r="I22" s="17">
        <f>I21/I21</f>
        <v>1</v>
      </c>
      <c r="J22" s="22"/>
    </row>
    <row r="23" spans="2:10" ht="13.8" customHeight="1" x14ac:dyDescent="0.3">
      <c r="B23" s="28">
        <v>10</v>
      </c>
      <c r="C23" s="30" t="s">
        <v>29</v>
      </c>
      <c r="D23" s="19">
        <v>0</v>
      </c>
      <c r="E23" s="6">
        <v>0</v>
      </c>
      <c r="F23" s="6">
        <v>2</v>
      </c>
      <c r="G23" s="6">
        <v>8</v>
      </c>
      <c r="H23" s="6">
        <v>7</v>
      </c>
      <c r="I23" s="6">
        <f>SUM(D23:H23)</f>
        <v>17</v>
      </c>
      <c r="J23" s="22">
        <f t="shared" si="0"/>
        <v>4.2941176470588234</v>
      </c>
    </row>
    <row r="24" spans="2:10" x14ac:dyDescent="0.3">
      <c r="B24" s="29"/>
      <c r="C24" s="27"/>
      <c r="D24" s="7">
        <f>D23/I23</f>
        <v>0</v>
      </c>
      <c r="E24" s="7">
        <f>E23/I23</f>
        <v>0</v>
      </c>
      <c r="F24" s="7">
        <f>F23/I23</f>
        <v>0.11764705882352941</v>
      </c>
      <c r="G24" s="7">
        <f>G23/I23</f>
        <v>0.47058823529411764</v>
      </c>
      <c r="H24" s="7">
        <f>H23/I23</f>
        <v>0.41176470588235292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3</v>
      </c>
      <c r="F25" s="9">
        <f t="shared" ref="F25:H25" si="1">F5+F7+F9+F11+F13+F15+F17+F19+F21+F23</f>
        <v>13</v>
      </c>
      <c r="G25" s="9">
        <f t="shared" si="1"/>
        <v>65</v>
      </c>
      <c r="H25" s="9">
        <f t="shared" si="1"/>
        <v>89</v>
      </c>
      <c r="I25" s="18">
        <f>SUM(D25:H25)</f>
        <v>170</v>
      </c>
      <c r="J25" s="23">
        <f>AVERAGE(J5:J24)</f>
        <v>4.4117647058823533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1.7647058823529412E-2</v>
      </c>
      <c r="F26" s="11">
        <f>F25/I25</f>
        <v>7.6470588235294124E-2</v>
      </c>
      <c r="G26" s="11">
        <f>G25/I25</f>
        <v>0.38235294117647056</v>
      </c>
      <c r="H26" s="11">
        <f>H25/I25</f>
        <v>0.52352941176470591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11</v>
      </c>
      <c r="E49" s="15">
        <v>5</v>
      </c>
      <c r="F49" s="15">
        <v>1</v>
      </c>
      <c r="G49" s="15">
        <f>SUM(D49:F49)</f>
        <v>17</v>
      </c>
    </row>
    <row r="50" spans="2:7" x14ac:dyDescent="0.3">
      <c r="B50" s="8"/>
      <c r="C50" s="8" t="s">
        <v>11</v>
      </c>
      <c r="D50" s="9">
        <f>D49</f>
        <v>11</v>
      </c>
      <c r="E50" s="9">
        <f>E49</f>
        <v>5</v>
      </c>
      <c r="F50" s="9">
        <f>F49</f>
        <v>1</v>
      </c>
      <c r="G50" s="9">
        <f>SUM(D50:F50)</f>
        <v>17</v>
      </c>
    </row>
    <row r="51" spans="2:7" x14ac:dyDescent="0.3">
      <c r="B51" s="10"/>
      <c r="C51" s="10" t="s">
        <v>12</v>
      </c>
      <c r="D51" s="11">
        <f>D50/G50</f>
        <v>0.6470588235294118</v>
      </c>
      <c r="E51" s="11">
        <f>E50/G50</f>
        <v>0.29411764705882354</v>
      </c>
      <c r="F51" s="11">
        <f>F50/G50</f>
        <v>5.8823529411764705E-2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5827-EEC2-432B-9755-B359953574DE}">
  <dimension ref="B2:J51"/>
  <sheetViews>
    <sheetView workbookViewId="0">
      <selection activeCell="E2" sqref="E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44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1</v>
      </c>
      <c r="H5" s="6">
        <v>16</v>
      </c>
      <c r="I5" s="6">
        <f>SUM(D5:H5)</f>
        <v>17</v>
      </c>
      <c r="J5" s="22">
        <f>(5*H5+4*G5+3*F5+2*E5+1*D5)/I5</f>
        <v>4.9411764705882355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5.8823529411764705E-2</v>
      </c>
      <c r="H6" s="7">
        <f>H5/I5</f>
        <v>0.94117647058823528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2</v>
      </c>
      <c r="G7" s="6">
        <v>5</v>
      </c>
      <c r="H7" s="6">
        <v>10</v>
      </c>
      <c r="I7" s="6">
        <f>SUM(D7:H7)</f>
        <v>17</v>
      </c>
      <c r="J7" s="22">
        <f t="shared" ref="J7:J23" si="0">(5*H7+4*G7+3*F7+2*E7+1*D7)/I7</f>
        <v>4.4705882352941178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0.11764705882352941</v>
      </c>
      <c r="G8" s="7">
        <f>G7/I7</f>
        <v>0.29411764705882354</v>
      </c>
      <c r="H8" s="7">
        <f>H7/I7</f>
        <v>0.58823529411764708</v>
      </c>
      <c r="I8" s="7">
        <f>I7/I7</f>
        <v>1</v>
      </c>
      <c r="J8" s="22"/>
    </row>
    <row r="9" spans="2:10" ht="13.8" customHeight="1" x14ac:dyDescent="0.3">
      <c r="B9" s="28">
        <v>3</v>
      </c>
      <c r="C9" s="30" t="s">
        <v>22</v>
      </c>
      <c r="D9" s="19">
        <v>0</v>
      </c>
      <c r="E9" s="6">
        <v>1</v>
      </c>
      <c r="F9" s="6">
        <v>0</v>
      </c>
      <c r="G9" s="6">
        <v>8</v>
      </c>
      <c r="H9" s="6">
        <v>8</v>
      </c>
      <c r="I9" s="6">
        <f>SUM(D9:H9)</f>
        <v>17</v>
      </c>
      <c r="J9" s="22">
        <f t="shared" si="0"/>
        <v>4.3529411764705879</v>
      </c>
    </row>
    <row r="10" spans="2:10" x14ac:dyDescent="0.3">
      <c r="B10" s="31"/>
      <c r="C10" s="27"/>
      <c r="D10" s="20">
        <f>D9/I9</f>
        <v>0</v>
      </c>
      <c r="E10" s="7">
        <f>E9/I9</f>
        <v>5.8823529411764705E-2</v>
      </c>
      <c r="F10" s="7">
        <f>F9/I9</f>
        <v>0</v>
      </c>
      <c r="G10" s="7">
        <f>G9/I9</f>
        <v>0.47058823529411764</v>
      </c>
      <c r="H10" s="7">
        <f>H9/I9</f>
        <v>0.47058823529411764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2</v>
      </c>
      <c r="F11" s="6">
        <v>0</v>
      </c>
      <c r="G11" s="6">
        <v>6</v>
      </c>
      <c r="H11" s="6">
        <v>9</v>
      </c>
      <c r="I11" s="6">
        <f>SUM(D11:H11)</f>
        <v>17</v>
      </c>
      <c r="J11" s="22">
        <f t="shared" si="0"/>
        <v>4.2941176470588234</v>
      </c>
    </row>
    <row r="12" spans="2:10" x14ac:dyDescent="0.3">
      <c r="B12" s="31"/>
      <c r="C12" s="27"/>
      <c r="D12" s="20">
        <f>D11/I11</f>
        <v>0</v>
      </c>
      <c r="E12" s="7">
        <f>E11/I11</f>
        <v>0.11764705882352941</v>
      </c>
      <c r="F12" s="7">
        <f>F11/I11</f>
        <v>0</v>
      </c>
      <c r="G12" s="7">
        <f>G11/I11</f>
        <v>0.35294117647058826</v>
      </c>
      <c r="H12" s="7">
        <f>H11/I11</f>
        <v>0.52941176470588236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2</v>
      </c>
      <c r="G13" s="6">
        <v>6</v>
      </c>
      <c r="H13" s="6">
        <v>8</v>
      </c>
      <c r="I13" s="6">
        <f>SUM(D13:H13)</f>
        <v>17</v>
      </c>
      <c r="J13" s="22">
        <f t="shared" si="0"/>
        <v>4.2352941176470589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0.11764705882352941</v>
      </c>
      <c r="G14" s="7">
        <f>G13/I13</f>
        <v>0.35294117647058826</v>
      </c>
      <c r="H14" s="7">
        <f>H13/I13</f>
        <v>0.47058823529411764</v>
      </c>
      <c r="I14" s="17">
        <f>I13/I13</f>
        <v>1</v>
      </c>
      <c r="J14" s="22"/>
    </row>
    <row r="15" spans="2:10" ht="13.8" customHeight="1" x14ac:dyDescent="0.3">
      <c r="B15" s="28">
        <v>6</v>
      </c>
      <c r="C15" s="30" t="s">
        <v>25</v>
      </c>
      <c r="D15" s="19">
        <v>0</v>
      </c>
      <c r="E15" s="6">
        <v>3</v>
      </c>
      <c r="F15" s="6">
        <v>1</v>
      </c>
      <c r="G15" s="6">
        <v>7</v>
      </c>
      <c r="H15" s="6">
        <v>6</v>
      </c>
      <c r="I15" s="6">
        <f>SUM(D15:H15)</f>
        <v>17</v>
      </c>
      <c r="J15" s="22">
        <f t="shared" si="0"/>
        <v>3.9411764705882355</v>
      </c>
    </row>
    <row r="16" spans="2:10" x14ac:dyDescent="0.3">
      <c r="B16" s="31"/>
      <c r="C16" s="27"/>
      <c r="D16" s="20">
        <f>D15/I15</f>
        <v>0</v>
      </c>
      <c r="E16" s="7">
        <f>E15/I15</f>
        <v>0.17647058823529413</v>
      </c>
      <c r="F16" s="7">
        <f>F15/I15</f>
        <v>5.8823529411764705E-2</v>
      </c>
      <c r="G16" s="7">
        <f>G15/I15</f>
        <v>0.41176470588235292</v>
      </c>
      <c r="H16" s="7">
        <f>H15/I15</f>
        <v>0.35294117647058826</v>
      </c>
      <c r="I16" s="17">
        <f>I15/I15</f>
        <v>1</v>
      </c>
      <c r="J16" s="22"/>
    </row>
    <row r="17" spans="2:10" x14ac:dyDescent="0.3">
      <c r="B17" s="28">
        <v>7</v>
      </c>
      <c r="C17" s="30" t="s">
        <v>26</v>
      </c>
      <c r="D17" s="19">
        <v>0</v>
      </c>
      <c r="E17" s="6">
        <v>0</v>
      </c>
      <c r="F17" s="6">
        <v>0</v>
      </c>
      <c r="G17" s="6">
        <v>8</v>
      </c>
      <c r="H17" s="6">
        <v>9</v>
      </c>
      <c r="I17" s="6">
        <f>SUM(D17:H17)</f>
        <v>17</v>
      </c>
      <c r="J17" s="22">
        <f t="shared" si="0"/>
        <v>4.5294117647058822</v>
      </c>
    </row>
    <row r="18" spans="2:10" x14ac:dyDescent="0.3">
      <c r="B18" s="31"/>
      <c r="C18" s="27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0.47058823529411764</v>
      </c>
      <c r="H18" s="7">
        <f>H17/I17</f>
        <v>0.52941176470588236</v>
      </c>
      <c r="I18" s="17">
        <f>I17/I17</f>
        <v>1</v>
      </c>
      <c r="J18" s="22"/>
    </row>
    <row r="19" spans="2:10" ht="13.8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1</v>
      </c>
      <c r="G19" s="6">
        <v>6</v>
      </c>
      <c r="H19" s="6">
        <v>10</v>
      </c>
      <c r="I19" s="6">
        <f>SUM(D19:H19)</f>
        <v>17</v>
      </c>
      <c r="J19" s="22">
        <f t="shared" si="0"/>
        <v>4.5294117647058822</v>
      </c>
    </row>
    <row r="20" spans="2:10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5.8823529411764705E-2</v>
      </c>
      <c r="G20" s="7">
        <f>G19/I19</f>
        <v>0.35294117647058826</v>
      </c>
      <c r="H20" s="7">
        <f>H19/I19</f>
        <v>0.58823529411764708</v>
      </c>
      <c r="I20" s="17">
        <f>I19/I19</f>
        <v>1</v>
      </c>
      <c r="J20" s="22"/>
    </row>
    <row r="21" spans="2:10" x14ac:dyDescent="0.3">
      <c r="B21" s="28">
        <v>9</v>
      </c>
      <c r="C21" s="30" t="s">
        <v>28</v>
      </c>
      <c r="D21" s="19">
        <v>0</v>
      </c>
      <c r="E21" s="6">
        <v>0</v>
      </c>
      <c r="F21" s="6">
        <v>3</v>
      </c>
      <c r="G21" s="6">
        <v>5</v>
      </c>
      <c r="H21" s="6">
        <v>9</v>
      </c>
      <c r="I21" s="6">
        <f>SUM(D21:H21)</f>
        <v>17</v>
      </c>
      <c r="J21" s="22">
        <f t="shared" si="0"/>
        <v>4.3529411764705879</v>
      </c>
    </row>
    <row r="22" spans="2:10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0.17647058823529413</v>
      </c>
      <c r="G22" s="7">
        <f>G21/I21</f>
        <v>0.29411764705882354</v>
      </c>
      <c r="H22" s="7">
        <f>H21/I21</f>
        <v>0.52941176470588236</v>
      </c>
      <c r="I22" s="17">
        <f>I21/I21</f>
        <v>1</v>
      </c>
      <c r="J22" s="22"/>
    </row>
    <row r="23" spans="2:10" ht="13.8" customHeight="1" x14ac:dyDescent="0.3">
      <c r="B23" s="28">
        <v>10</v>
      </c>
      <c r="C23" s="30" t="s">
        <v>29</v>
      </c>
      <c r="D23" s="19">
        <v>0</v>
      </c>
      <c r="E23" s="6">
        <v>0</v>
      </c>
      <c r="F23" s="6">
        <v>2</v>
      </c>
      <c r="G23" s="6">
        <v>8</v>
      </c>
      <c r="H23" s="6">
        <v>7</v>
      </c>
      <c r="I23" s="6">
        <f>SUM(D23:H23)</f>
        <v>17</v>
      </c>
      <c r="J23" s="22">
        <f t="shared" si="0"/>
        <v>4.2941176470588234</v>
      </c>
    </row>
    <row r="24" spans="2:10" x14ac:dyDescent="0.3">
      <c r="B24" s="29"/>
      <c r="C24" s="27"/>
      <c r="D24" s="7">
        <f>D23/I23</f>
        <v>0</v>
      </c>
      <c r="E24" s="7">
        <f>E23/I23</f>
        <v>0</v>
      </c>
      <c r="F24" s="7">
        <f>F23/I23</f>
        <v>0.11764705882352941</v>
      </c>
      <c r="G24" s="7">
        <f>G23/I23</f>
        <v>0.47058823529411764</v>
      </c>
      <c r="H24" s="7">
        <f>H23/I23</f>
        <v>0.41176470588235292</v>
      </c>
      <c r="I24" s="17">
        <f>I23/I23</f>
        <v>1</v>
      </c>
      <c r="J24" s="22"/>
    </row>
    <row r="25" spans="2:10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7</v>
      </c>
      <c r="F25" s="9">
        <f t="shared" ref="F25:H25" si="1">F5+F7+F9+F11+F13+F15+F17+F19+F21+F23</f>
        <v>11</v>
      </c>
      <c r="G25" s="9">
        <f t="shared" si="1"/>
        <v>60</v>
      </c>
      <c r="H25" s="9">
        <f t="shared" si="1"/>
        <v>92</v>
      </c>
      <c r="I25" s="18">
        <f>SUM(D25:H25)</f>
        <v>170</v>
      </c>
      <c r="J25" s="23">
        <f>AVERAGE(J5:J24)</f>
        <v>4.3941176470588239</v>
      </c>
    </row>
    <row r="26" spans="2:10" x14ac:dyDescent="0.3">
      <c r="B26" s="10"/>
      <c r="C26" s="10" t="s">
        <v>12</v>
      </c>
      <c r="D26" s="11">
        <f>D25/I25</f>
        <v>0</v>
      </c>
      <c r="E26" s="11">
        <f>E25/I25</f>
        <v>4.1176470588235294E-2</v>
      </c>
      <c r="F26" s="11">
        <f>F25/I25</f>
        <v>6.4705882352941183E-2</v>
      </c>
      <c r="G26" s="11">
        <f>G25/I25</f>
        <v>0.35294117647058826</v>
      </c>
      <c r="H26" s="11">
        <f>H25/I25</f>
        <v>0.54117647058823526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7</v>
      </c>
      <c r="E49" s="15">
        <v>7</v>
      </c>
      <c r="F49" s="15">
        <v>3</v>
      </c>
      <c r="G49" s="15">
        <f>SUM(D49:F49)</f>
        <v>17</v>
      </c>
    </row>
    <row r="50" spans="2:7" x14ac:dyDescent="0.3">
      <c r="B50" s="8"/>
      <c r="C50" s="8" t="s">
        <v>11</v>
      </c>
      <c r="D50" s="9">
        <f>D49</f>
        <v>7</v>
      </c>
      <c r="E50" s="9">
        <f>E49</f>
        <v>7</v>
      </c>
      <c r="F50" s="9">
        <f>F49</f>
        <v>3</v>
      </c>
      <c r="G50" s="9">
        <f>SUM(D50:F50)</f>
        <v>17</v>
      </c>
    </row>
    <row r="51" spans="2:7" x14ac:dyDescent="0.3">
      <c r="B51" s="10"/>
      <c r="C51" s="10" t="s">
        <v>12</v>
      </c>
      <c r="D51" s="11">
        <f>D50/G50</f>
        <v>0.41176470588235292</v>
      </c>
      <c r="E51" s="11">
        <f>E50/G50</f>
        <v>0.41176470588235292</v>
      </c>
      <c r="F51" s="11">
        <f>F50/G50</f>
        <v>0.17647058823529413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233AF-2CEB-4967-BD30-5AB921C544C3}">
  <dimension ref="B2:L51"/>
  <sheetViews>
    <sheetView tabSelected="1" workbookViewId="0">
      <selection activeCell="F12" sqref="F12"/>
    </sheetView>
  </sheetViews>
  <sheetFormatPr defaultRowHeight="13.8" x14ac:dyDescent="0.3"/>
  <cols>
    <col min="1" max="1" width="2.5546875" style="1" customWidth="1"/>
    <col min="2" max="2" width="9.33203125" style="1" customWidth="1"/>
    <col min="3" max="3" width="56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9" width="10.44140625" style="1" bestFit="1" customWidth="1"/>
    <col min="10" max="10" width="12.66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10" ht="41.4" x14ac:dyDescent="0.3">
      <c r="B2" s="2" t="s">
        <v>19</v>
      </c>
      <c r="C2" s="3" t="s">
        <v>0</v>
      </c>
      <c r="D2" s="16">
        <v>1</v>
      </c>
      <c r="E2" s="16" t="s">
        <v>38</v>
      </c>
      <c r="F2" s="4" t="s">
        <v>1</v>
      </c>
      <c r="G2" s="32" t="s">
        <v>42</v>
      </c>
      <c r="H2" s="32"/>
      <c r="I2" s="4" t="s">
        <v>2</v>
      </c>
      <c r="J2" s="16" t="s">
        <v>18</v>
      </c>
    </row>
    <row r="4" spans="2:10" ht="27.6" x14ac:dyDescent="0.3">
      <c r="B4" s="2" t="s">
        <v>3</v>
      </c>
      <c r="C4" s="21" t="s">
        <v>30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3" t="s">
        <v>31</v>
      </c>
    </row>
    <row r="5" spans="2:10" x14ac:dyDescent="0.3">
      <c r="B5" s="28">
        <v>1</v>
      </c>
      <c r="C5" s="30" t="s">
        <v>20</v>
      </c>
      <c r="D5" s="19">
        <v>0</v>
      </c>
      <c r="E5" s="6">
        <v>0</v>
      </c>
      <c r="F5" s="6">
        <v>0</v>
      </c>
      <c r="G5" s="6">
        <v>1</v>
      </c>
      <c r="H5" s="6">
        <v>16</v>
      </c>
      <c r="I5" s="6">
        <f>SUM(D5:H5)</f>
        <v>17</v>
      </c>
      <c r="J5" s="22">
        <f>(5*H5+4*G5+3*F5+2*E5+1*D5)/I5</f>
        <v>4.9411764705882355</v>
      </c>
    </row>
    <row r="6" spans="2:10" x14ac:dyDescent="0.3">
      <c r="B6" s="31"/>
      <c r="C6" s="27"/>
      <c r="D6" s="20">
        <f>D5/I5</f>
        <v>0</v>
      </c>
      <c r="E6" s="7">
        <f>E5/I5</f>
        <v>0</v>
      </c>
      <c r="F6" s="7">
        <f>F5/I5</f>
        <v>0</v>
      </c>
      <c r="G6" s="7">
        <f>G5/I5</f>
        <v>5.8823529411764705E-2</v>
      </c>
      <c r="H6" s="7">
        <f>H5/I5</f>
        <v>0.94117647058823528</v>
      </c>
      <c r="I6" s="7">
        <f>I5/I5</f>
        <v>1</v>
      </c>
      <c r="J6" s="22"/>
    </row>
    <row r="7" spans="2:10" x14ac:dyDescent="0.3">
      <c r="B7" s="28">
        <v>2</v>
      </c>
      <c r="C7" s="30" t="s">
        <v>21</v>
      </c>
      <c r="D7" s="19">
        <v>0</v>
      </c>
      <c r="E7" s="6">
        <v>0</v>
      </c>
      <c r="F7" s="6">
        <v>0</v>
      </c>
      <c r="G7" s="6">
        <v>8</v>
      </c>
      <c r="H7" s="6">
        <v>9</v>
      </c>
      <c r="I7" s="6">
        <f>SUM(D7:H7)</f>
        <v>17</v>
      </c>
      <c r="J7" s="22">
        <f t="shared" ref="J7:J23" si="0">(5*H7+4*G7+3*F7+2*E7+1*D7)/I7</f>
        <v>4.5294117647058822</v>
      </c>
    </row>
    <row r="8" spans="2:10" x14ac:dyDescent="0.3">
      <c r="B8" s="31"/>
      <c r="C8" s="27"/>
      <c r="D8" s="20">
        <f>D7/I7</f>
        <v>0</v>
      </c>
      <c r="E8" s="7">
        <f>E7/I7</f>
        <v>0</v>
      </c>
      <c r="F8" s="7">
        <f>F7/I7</f>
        <v>0</v>
      </c>
      <c r="G8" s="7">
        <f>G7/I7</f>
        <v>0.47058823529411764</v>
      </c>
      <c r="H8" s="7">
        <f>H7/I7</f>
        <v>0.52941176470588236</v>
      </c>
      <c r="I8" s="7">
        <f>I7/I7</f>
        <v>1</v>
      </c>
      <c r="J8" s="22"/>
    </row>
    <row r="9" spans="2:10" ht="13.8" customHeight="1" x14ac:dyDescent="0.3">
      <c r="B9" s="28">
        <v>3</v>
      </c>
      <c r="C9" s="30" t="s">
        <v>22</v>
      </c>
      <c r="D9" s="19">
        <v>0</v>
      </c>
      <c r="E9" s="6">
        <v>0</v>
      </c>
      <c r="F9" s="6">
        <v>0</v>
      </c>
      <c r="G9" s="6">
        <v>8</v>
      </c>
      <c r="H9" s="6">
        <v>9</v>
      </c>
      <c r="I9" s="6">
        <f>SUM(D9:H9)</f>
        <v>17</v>
      </c>
      <c r="J9" s="22">
        <f t="shared" si="0"/>
        <v>4.5294117647058822</v>
      </c>
    </row>
    <row r="10" spans="2:10" x14ac:dyDescent="0.3">
      <c r="B10" s="31"/>
      <c r="C10" s="27"/>
      <c r="D10" s="20">
        <f>D9/I9</f>
        <v>0</v>
      </c>
      <c r="E10" s="7">
        <f>E9/I9</f>
        <v>0</v>
      </c>
      <c r="F10" s="7">
        <f>F9/I9</f>
        <v>0</v>
      </c>
      <c r="G10" s="7">
        <f>G9/I9</f>
        <v>0.47058823529411764</v>
      </c>
      <c r="H10" s="7">
        <f>H9/I9</f>
        <v>0.52941176470588236</v>
      </c>
      <c r="I10" s="17">
        <f>I9/I9</f>
        <v>1</v>
      </c>
      <c r="J10" s="22"/>
    </row>
    <row r="11" spans="2:10" x14ac:dyDescent="0.3">
      <c r="B11" s="28">
        <v>4</v>
      </c>
      <c r="C11" s="30" t="s">
        <v>23</v>
      </c>
      <c r="D11" s="19">
        <v>0</v>
      </c>
      <c r="E11" s="6">
        <v>1</v>
      </c>
      <c r="F11" s="6">
        <v>1</v>
      </c>
      <c r="G11" s="6">
        <v>6</v>
      </c>
      <c r="H11" s="6">
        <v>9</v>
      </c>
      <c r="I11" s="6">
        <f>SUM(D11:H11)</f>
        <v>17</v>
      </c>
      <c r="J11" s="22">
        <f t="shared" si="0"/>
        <v>4.3529411764705879</v>
      </c>
    </row>
    <row r="12" spans="2:10" x14ac:dyDescent="0.3">
      <c r="B12" s="31"/>
      <c r="C12" s="27"/>
      <c r="D12" s="20">
        <f>D11/I11</f>
        <v>0</v>
      </c>
      <c r="E12" s="7">
        <f>E11/I11</f>
        <v>5.8823529411764705E-2</v>
      </c>
      <c r="F12" s="7">
        <f>F11/I11</f>
        <v>5.8823529411764705E-2</v>
      </c>
      <c r="G12" s="7">
        <f>G11/I11</f>
        <v>0.35294117647058826</v>
      </c>
      <c r="H12" s="7">
        <f>H11/I11</f>
        <v>0.52941176470588236</v>
      </c>
      <c r="I12" s="17">
        <f>I11/I11</f>
        <v>1</v>
      </c>
      <c r="J12" s="22"/>
    </row>
    <row r="13" spans="2:10" x14ac:dyDescent="0.3">
      <c r="B13" s="28">
        <v>5</v>
      </c>
      <c r="C13" s="30" t="s">
        <v>24</v>
      </c>
      <c r="D13" s="19">
        <v>0</v>
      </c>
      <c r="E13" s="6">
        <v>1</v>
      </c>
      <c r="F13" s="6">
        <v>2</v>
      </c>
      <c r="G13" s="6">
        <v>6</v>
      </c>
      <c r="H13" s="6">
        <v>8</v>
      </c>
      <c r="I13" s="6">
        <f>SUM(D13:H13)</f>
        <v>17</v>
      </c>
      <c r="J13" s="22">
        <f t="shared" si="0"/>
        <v>4.2352941176470589</v>
      </c>
    </row>
    <row r="14" spans="2:10" x14ac:dyDescent="0.3">
      <c r="B14" s="31"/>
      <c r="C14" s="27"/>
      <c r="D14" s="20">
        <f>D13/I13</f>
        <v>0</v>
      </c>
      <c r="E14" s="7">
        <f>E13/I13</f>
        <v>5.8823529411764705E-2</v>
      </c>
      <c r="F14" s="7">
        <f>F13/I13</f>
        <v>0.11764705882352941</v>
      </c>
      <c r="G14" s="7">
        <f>G13/I13</f>
        <v>0.35294117647058826</v>
      </c>
      <c r="H14" s="7">
        <f>H13/I13</f>
        <v>0.47058823529411764</v>
      </c>
      <c r="I14" s="17">
        <f>I13/I13</f>
        <v>1</v>
      </c>
      <c r="J14" s="22"/>
    </row>
    <row r="15" spans="2:10" ht="13.8" customHeight="1" x14ac:dyDescent="0.3">
      <c r="B15" s="28">
        <v>6</v>
      </c>
      <c r="C15" s="30" t="s">
        <v>25</v>
      </c>
      <c r="D15" s="19">
        <v>0</v>
      </c>
      <c r="E15" s="6">
        <v>1</v>
      </c>
      <c r="F15" s="6">
        <v>3</v>
      </c>
      <c r="G15" s="6">
        <v>7</v>
      </c>
      <c r="H15" s="6">
        <v>6</v>
      </c>
      <c r="I15" s="6">
        <f>SUM(D15:H15)</f>
        <v>17</v>
      </c>
      <c r="J15" s="22">
        <f t="shared" si="0"/>
        <v>4.0588235294117645</v>
      </c>
    </row>
    <row r="16" spans="2:10" x14ac:dyDescent="0.3">
      <c r="B16" s="31"/>
      <c r="C16" s="27"/>
      <c r="D16" s="20">
        <f>D15/I15</f>
        <v>0</v>
      </c>
      <c r="E16" s="7">
        <f>E15/I15</f>
        <v>5.8823529411764705E-2</v>
      </c>
      <c r="F16" s="7">
        <f>F15/I15</f>
        <v>0.17647058823529413</v>
      </c>
      <c r="G16" s="7">
        <f>G15/I15</f>
        <v>0.41176470588235292</v>
      </c>
      <c r="H16" s="7">
        <f>H15/I15</f>
        <v>0.35294117647058826</v>
      </c>
      <c r="I16" s="17">
        <f>I15/I15</f>
        <v>1</v>
      </c>
      <c r="J16" s="22"/>
    </row>
    <row r="17" spans="2:12" x14ac:dyDescent="0.3">
      <c r="B17" s="28">
        <v>7</v>
      </c>
      <c r="C17" s="30" t="s">
        <v>26</v>
      </c>
      <c r="D17" s="19">
        <v>0</v>
      </c>
      <c r="E17" s="6">
        <v>0</v>
      </c>
      <c r="F17" s="6">
        <v>0</v>
      </c>
      <c r="G17" s="6">
        <v>8</v>
      </c>
      <c r="H17" s="6">
        <v>9</v>
      </c>
      <c r="I17" s="6">
        <f>SUM(D17:H17)</f>
        <v>17</v>
      </c>
      <c r="J17" s="22">
        <f t="shared" si="0"/>
        <v>4.5294117647058822</v>
      </c>
    </row>
    <row r="18" spans="2:12" x14ac:dyDescent="0.3">
      <c r="B18" s="31"/>
      <c r="C18" s="27"/>
      <c r="D18" s="20">
        <f>D17/I17</f>
        <v>0</v>
      </c>
      <c r="E18" s="7">
        <f>E17/I17</f>
        <v>0</v>
      </c>
      <c r="F18" s="7">
        <f>F17/I17</f>
        <v>0</v>
      </c>
      <c r="G18" s="7">
        <f>G17/I17</f>
        <v>0.47058823529411764</v>
      </c>
      <c r="H18" s="7">
        <f>H17/I17</f>
        <v>0.52941176470588236</v>
      </c>
      <c r="I18" s="17">
        <f>I17/I17</f>
        <v>1</v>
      </c>
      <c r="J18" s="22"/>
    </row>
    <row r="19" spans="2:12" ht="13.8" customHeight="1" x14ac:dyDescent="0.3">
      <c r="B19" s="28">
        <v>8</v>
      </c>
      <c r="C19" s="30" t="s">
        <v>27</v>
      </c>
      <c r="D19" s="19">
        <v>0</v>
      </c>
      <c r="E19" s="6">
        <v>0</v>
      </c>
      <c r="F19" s="6">
        <v>0</v>
      </c>
      <c r="G19" s="6">
        <v>6</v>
      </c>
      <c r="H19" s="6">
        <v>11</v>
      </c>
      <c r="I19" s="6">
        <f>SUM(D19:H19)</f>
        <v>17</v>
      </c>
      <c r="J19" s="22">
        <f t="shared" si="0"/>
        <v>4.6470588235294121</v>
      </c>
    </row>
    <row r="20" spans="2:12" x14ac:dyDescent="0.3">
      <c r="B20" s="31"/>
      <c r="C20" s="27"/>
      <c r="D20" s="20">
        <f>D19/I19</f>
        <v>0</v>
      </c>
      <c r="E20" s="7">
        <f>E19/I19</f>
        <v>0</v>
      </c>
      <c r="F20" s="7">
        <f>F19/I19</f>
        <v>0</v>
      </c>
      <c r="G20" s="7">
        <f>G19/I19</f>
        <v>0.35294117647058826</v>
      </c>
      <c r="H20" s="7">
        <f>H19/I19</f>
        <v>0.6470588235294118</v>
      </c>
      <c r="I20" s="17">
        <f>I19/I19</f>
        <v>1</v>
      </c>
      <c r="J20" s="22"/>
      <c r="L20" s="1" t="s">
        <v>41</v>
      </c>
    </row>
    <row r="21" spans="2:12" x14ac:dyDescent="0.3">
      <c r="B21" s="28">
        <v>9</v>
      </c>
      <c r="C21" s="30" t="s">
        <v>28</v>
      </c>
      <c r="D21" s="19">
        <v>0</v>
      </c>
      <c r="E21" s="6">
        <v>0</v>
      </c>
      <c r="F21" s="6">
        <v>2</v>
      </c>
      <c r="G21" s="6">
        <v>6</v>
      </c>
      <c r="H21" s="6">
        <v>9</v>
      </c>
      <c r="I21" s="6">
        <f>SUM(D21:H21)</f>
        <v>17</v>
      </c>
      <c r="J21" s="22">
        <f t="shared" si="0"/>
        <v>4.4117647058823533</v>
      </c>
    </row>
    <row r="22" spans="2:12" x14ac:dyDescent="0.3">
      <c r="B22" s="31"/>
      <c r="C22" s="27"/>
      <c r="D22" s="20">
        <f>D21/I21</f>
        <v>0</v>
      </c>
      <c r="E22" s="7">
        <f>E21/I21</f>
        <v>0</v>
      </c>
      <c r="F22" s="7">
        <f>F21/I21</f>
        <v>0.11764705882352941</v>
      </c>
      <c r="G22" s="7">
        <f>G21/I21</f>
        <v>0.35294117647058826</v>
      </c>
      <c r="H22" s="7">
        <f>H21/I21</f>
        <v>0.52941176470588236</v>
      </c>
      <c r="I22" s="17">
        <f>I21/I21</f>
        <v>1</v>
      </c>
      <c r="J22" s="22"/>
    </row>
    <row r="23" spans="2:12" ht="13.8" customHeight="1" x14ac:dyDescent="0.3">
      <c r="B23" s="28">
        <v>10</v>
      </c>
      <c r="C23" s="30" t="s">
        <v>29</v>
      </c>
      <c r="D23" s="19">
        <v>0</v>
      </c>
      <c r="E23" s="6">
        <v>0</v>
      </c>
      <c r="F23" s="6">
        <v>2</v>
      </c>
      <c r="G23" s="6">
        <v>8</v>
      </c>
      <c r="H23" s="6">
        <v>7</v>
      </c>
      <c r="I23" s="6">
        <f>SUM(D23:H23)</f>
        <v>17</v>
      </c>
      <c r="J23" s="22">
        <f t="shared" si="0"/>
        <v>4.2941176470588234</v>
      </c>
    </row>
    <row r="24" spans="2:12" x14ac:dyDescent="0.3">
      <c r="B24" s="29"/>
      <c r="C24" s="27"/>
      <c r="D24" s="7">
        <f>D23/I23</f>
        <v>0</v>
      </c>
      <c r="E24" s="7">
        <f>E23/I23</f>
        <v>0</v>
      </c>
      <c r="F24" s="7">
        <f>F23/I23</f>
        <v>0.11764705882352941</v>
      </c>
      <c r="G24" s="7">
        <f>G23/I23</f>
        <v>0.47058823529411764</v>
      </c>
      <c r="H24" s="7">
        <f>H23/I23</f>
        <v>0.41176470588235292</v>
      </c>
      <c r="I24" s="17">
        <f>I23/I23</f>
        <v>1</v>
      </c>
      <c r="J24" s="22"/>
    </row>
    <row r="25" spans="2:12" x14ac:dyDescent="0.3">
      <c r="B25" s="8"/>
      <c r="C25" s="8" t="s">
        <v>11</v>
      </c>
      <c r="D25" s="9">
        <f>D5+D7+D9+D11+D13+D15+D17+D19+D21+D23</f>
        <v>0</v>
      </c>
      <c r="E25" s="9">
        <f>E5+E7+E9+E11+E13+E15+E17+E19+E21+E23</f>
        <v>3</v>
      </c>
      <c r="F25" s="9">
        <f t="shared" ref="F25:H25" si="1">F5+F7+F9+F11+F13+F15+F17+F19+F21+F23</f>
        <v>10</v>
      </c>
      <c r="G25" s="9">
        <f t="shared" si="1"/>
        <v>64</v>
      </c>
      <c r="H25" s="9">
        <f t="shared" si="1"/>
        <v>93</v>
      </c>
      <c r="I25" s="18">
        <f>SUM(D25:H25)</f>
        <v>170</v>
      </c>
      <c r="J25" s="23">
        <f>AVERAGE(J5:J24)</f>
        <v>4.4529411764705884</v>
      </c>
    </row>
    <row r="26" spans="2:12" x14ac:dyDescent="0.3">
      <c r="B26" s="10"/>
      <c r="C26" s="10" t="s">
        <v>12</v>
      </c>
      <c r="D26" s="11">
        <f>D25/I25</f>
        <v>0</v>
      </c>
      <c r="E26" s="11">
        <f>E25/I25</f>
        <v>1.7647058823529412E-2</v>
      </c>
      <c r="F26" s="11">
        <f>F25/I25</f>
        <v>5.8823529411764705E-2</v>
      </c>
      <c r="G26" s="11">
        <f>G25/I25</f>
        <v>0.37647058823529411</v>
      </c>
      <c r="H26" s="11">
        <f>H25/I25</f>
        <v>0.54705882352941182</v>
      </c>
      <c r="I26" s="12">
        <f>I25/I25</f>
        <v>1</v>
      </c>
      <c r="J26" s="4"/>
    </row>
    <row r="48" spans="2:7" ht="27.6" x14ac:dyDescent="0.3">
      <c r="B48" s="2" t="s">
        <v>3</v>
      </c>
      <c r="C48" s="5" t="s">
        <v>13</v>
      </c>
      <c r="D48" s="5" t="s">
        <v>14</v>
      </c>
      <c r="E48" s="5" t="s">
        <v>15</v>
      </c>
      <c r="F48" s="5" t="s">
        <v>16</v>
      </c>
      <c r="G48" s="5" t="s">
        <v>9</v>
      </c>
    </row>
    <row r="49" spans="2:7" x14ac:dyDescent="0.3">
      <c r="B49" s="13">
        <v>1</v>
      </c>
      <c r="C49" s="14" t="s">
        <v>17</v>
      </c>
      <c r="D49" s="15">
        <v>7</v>
      </c>
      <c r="E49" s="15">
        <v>7</v>
      </c>
      <c r="F49" s="15">
        <v>3</v>
      </c>
      <c r="G49" s="15">
        <f>SUM(D49:F49)</f>
        <v>17</v>
      </c>
    </row>
    <row r="50" spans="2:7" x14ac:dyDescent="0.3">
      <c r="B50" s="8"/>
      <c r="C50" s="8" t="s">
        <v>11</v>
      </c>
      <c r="D50" s="9">
        <f>D49</f>
        <v>7</v>
      </c>
      <c r="E50" s="9">
        <f>E49</f>
        <v>7</v>
      </c>
      <c r="F50" s="9">
        <f>F49</f>
        <v>3</v>
      </c>
      <c r="G50" s="9">
        <f>SUM(D50:F50)</f>
        <v>17</v>
      </c>
    </row>
    <row r="51" spans="2:7" x14ac:dyDescent="0.3">
      <c r="B51" s="10"/>
      <c r="C51" s="10" t="s">
        <v>12</v>
      </c>
      <c r="D51" s="11">
        <f>D50/G50</f>
        <v>0.41176470588235292</v>
      </c>
      <c r="E51" s="11">
        <f>E50/G50</f>
        <v>0.41176470588235292</v>
      </c>
      <c r="F51" s="11">
        <f>F50/G50</f>
        <v>0.17647058823529413</v>
      </c>
      <c r="G51" s="11">
        <f>G50/G50</f>
        <v>1</v>
      </c>
    </row>
  </sheetData>
  <mergeCells count="21">
    <mergeCell ref="B9:B10"/>
    <mergeCell ref="C9:C10"/>
    <mergeCell ref="G2:H2"/>
    <mergeCell ref="B5:B6"/>
    <mergeCell ref="C5:C6"/>
    <mergeCell ref="B7:B8"/>
    <mergeCell ref="C7:C8"/>
    <mergeCell ref="B11:B12"/>
    <mergeCell ref="C11:C12"/>
    <mergeCell ref="B13:B14"/>
    <mergeCell ref="C13:C14"/>
    <mergeCell ref="B15:B16"/>
    <mergeCell ref="C15:C16"/>
    <mergeCell ref="B23:B24"/>
    <mergeCell ref="C23:C24"/>
    <mergeCell ref="B17:B18"/>
    <mergeCell ref="C17:C18"/>
    <mergeCell ref="B19:B20"/>
    <mergeCell ref="C19:C20"/>
    <mergeCell ref="B21:B22"/>
    <mergeCell ref="C21:C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UKUPNO PSI 1</vt:lpstr>
      <vt:lpstr>Економија</vt:lpstr>
      <vt:lpstr>Менаџмент ВМ</vt:lpstr>
      <vt:lpstr>Менаџмент ЈБЂ</vt:lpstr>
      <vt:lpstr>Увод у психологијуu</vt:lpstr>
      <vt:lpstr>Креативност и психологијаu</vt:lpstr>
      <vt:lpstr>Енглески језик 1u ТСЈ</vt:lpstr>
      <vt:lpstr>Енглески језик 1u ДЂ</vt:lpstr>
      <vt:lpstr>Основи менаџмента људских потен</vt:lpstr>
      <vt:lpstr>Финансијско рачуноводство</vt:lpstr>
      <vt:lpstr>Статистика</vt:lpstr>
      <vt:lpstr>Маркетинг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Veljko Samardzic</cp:lastModifiedBy>
  <dcterms:created xsi:type="dcterms:W3CDTF">2015-06-05T18:17:20Z</dcterms:created>
  <dcterms:modified xsi:type="dcterms:W3CDTF">2025-07-14T11:19:57Z</dcterms:modified>
</cp:coreProperties>
</file>